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030" i="4" l="1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<sst xmlns="http://schemas.openxmlformats.org/spreadsheetml/2006/main" count="3313" uniqueCount="102">
  <si>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</si>
  <si>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</si>
  <si>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</si>
  <si>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</si>
  <si>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</si>
  <si>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</si>
  <si>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</si>
  <si>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</si>
  <si>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</si>
  <si>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</si>
  <si>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</si>
  <si>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</si>
  <si>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</si>
  <si>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</si>
  <si>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</si>
  <si>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</si>
  <si>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</si>
  <si>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</si>
  <si>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</si>
  <si>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</si>
  <si>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</si>
  <si>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</si>
  <si>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</si>
  <si>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</si>
  <si>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</si>
  <si>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</si>
  <si>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</si>
  <si>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</si>
  <si>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</si>
  <si>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</si>
  <si>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</si>
  <si>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</si>
  <si>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</si>
  <si>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</si>
  <si>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</si>
  <si>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</si>
  <si>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</si>
  <si>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</si>
  <si>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Антушево</t>
  </si>
  <si>
    <t xml:space="preserve"> 10 Антушево Резерв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</si>
  <si>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</si>
  <si>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</si>
  <si>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</si>
  <si>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</si>
  <si>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</si>
  <si>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</si>
  <si>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</si>
  <si>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</si>
  <si>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</si>
  <si>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</si>
  <si>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</si>
  <si>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</si>
  <si>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</si>
  <si>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</si>
  <si>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</si>
  <si>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</si>
  <si>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</si>
  <si>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</si>
  <si>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</si>
  <si>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</si>
  <si>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</si>
  <si>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</si>
  <si>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</si>
  <si>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</si>
  <si>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</si>
  <si>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Антушево Резерв ап</t>
  </si>
  <si>
    <t xml:space="preserve"> 10 Антушево Т 1 ао</t>
  </si>
  <si>
    <t xml:space="preserve"> 10 Антушево Т 1 ап</t>
  </si>
  <si>
    <t xml:space="preserve"> 10 Антушево Т 2 ао</t>
  </si>
  <si>
    <t xml:space="preserve"> 10 Антушево Т 2 ап</t>
  </si>
  <si>
    <t xml:space="preserve"> 10 Антушево ТСН 1с.ш. ао</t>
  </si>
  <si>
    <t xml:space="preserve"> 10 Антушево ТСН 1с.ш. ап</t>
  </si>
  <si>
    <t xml:space="preserve"> 10 Антушево ТСН 2с.ш. ао</t>
  </si>
  <si>
    <t xml:space="preserve"> 10 Антушево ТСН 2с.ш. ап</t>
  </si>
  <si>
    <t xml:space="preserve"> 10 Антушево-Зорино ао</t>
  </si>
  <si>
    <t xml:space="preserve"> 10 Антушево-Зорино ап</t>
  </si>
  <si>
    <t xml:space="preserve"> 10 Антушево-Комплекс Антушево ао</t>
  </si>
  <si>
    <t xml:space="preserve"> 10 Антушево-Комплекс Антушево ап</t>
  </si>
  <si>
    <t xml:space="preserve"> 10 Антушево-Новишки ао</t>
  </si>
  <si>
    <t xml:space="preserve"> 10 Антушево-Новишки ап</t>
  </si>
  <si>
    <t xml:space="preserve"> 10 Антушево-Перховта ао</t>
  </si>
  <si>
    <t xml:space="preserve"> 10 Антушево-Перховта ап</t>
  </si>
  <si>
    <t xml:space="preserve"> 10 Антушево-Солмас ао</t>
  </si>
  <si>
    <t xml:space="preserve"> 10 Антушево-Солмас ап</t>
  </si>
  <si>
    <t xml:space="preserve"> 110 Антушево Ремонтная перемычка ао</t>
  </si>
  <si>
    <t xml:space="preserve"> 110 Антушево Ремонтная перемычка ап</t>
  </si>
  <si>
    <t xml:space="preserve"> 110 Антушево СВ ао</t>
  </si>
  <si>
    <t xml:space="preserve"> 110 Антушево СВ ап</t>
  </si>
  <si>
    <t xml:space="preserve"> 110 Антушево Т 1 ао</t>
  </si>
  <si>
    <t xml:space="preserve"> 110 Антушево Т 1 ап</t>
  </si>
  <si>
    <t xml:space="preserve"> 110 Антушево Т 2 ао</t>
  </si>
  <si>
    <t xml:space="preserve"> 110 Антушево Т 2 ап</t>
  </si>
  <si>
    <t xml:space="preserve"> 35 Антушево СВ ао</t>
  </si>
  <si>
    <t xml:space="preserve"> 35 Антушево СВ ап</t>
  </si>
  <si>
    <t xml:space="preserve"> 35 Антушево Т 1 ао</t>
  </si>
  <si>
    <t xml:space="preserve"> 35 Антушево Т 1 ап</t>
  </si>
  <si>
    <t xml:space="preserve"> 35 Антушево Т 2 ао</t>
  </si>
  <si>
    <t xml:space="preserve"> 35 Антушево Т 2 ап</t>
  </si>
  <si>
    <t xml:space="preserve"> 35 Антушево-Артюшинская ао</t>
  </si>
  <si>
    <t xml:space="preserve"> 35 Антушево-Артюшинская ап</t>
  </si>
  <si>
    <t xml:space="preserve"> 35 Антушево-Никоновская ао</t>
  </si>
  <si>
    <t xml:space="preserve"> 35 Антушево-Никоновская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</si>
</sst>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66</v>
      </c>
      <c r="C24" s="54">
        <v>56.4</v>
      </c>
      <c r="D24" s="54">
        <v>61.2</v>
      </c>
      <c r="E24" s="54">
        <v>56.4</v>
      </c>
      <c r="F24" s="54">
        <v>58.8</v>
      </c>
      <c r="G24" s="54">
        <v>60</v>
      </c>
      <c r="H24" s="54">
        <v>62.4</v>
      </c>
      <c r="I24" s="54">
        <v>111.6</v>
      </c>
      <c r="J24" s="54">
        <v>117.6</v>
      </c>
      <c r="K24" s="55">
        <v>124.8</v>
      </c>
      <c r="L24" s="55">
        <v>114</v>
      </c>
      <c r="M24" s="55">
        <v>100.8</v>
      </c>
      <c r="N24" s="55">
        <v>103.2</v>
      </c>
      <c r="O24" s="55">
        <v>100.8</v>
      </c>
      <c r="P24" s="55">
        <v>104.4</v>
      </c>
      <c r="Q24" s="55">
        <v>104.4</v>
      </c>
      <c r="R24" s="55">
        <v>109.2</v>
      </c>
      <c r="S24" s="55">
        <v>102</v>
      </c>
      <c r="T24" s="55">
        <v>102</v>
      </c>
      <c r="U24" s="55">
        <v>100.8</v>
      </c>
      <c r="V24" s="55">
        <v>90</v>
      </c>
      <c r="W24" s="55">
        <v>90</v>
      </c>
      <c r="X24" s="55">
        <v>80.400000000000006</v>
      </c>
      <c r="Y24" s="55">
        <v>68.400000000000006</v>
      </c>
      <c r="Z24" s="56">
        <v>2145.6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123.6</v>
      </c>
      <c r="C34" s="54">
        <v>121.2</v>
      </c>
      <c r="D34" s="54">
        <v>115.2</v>
      </c>
      <c r="E34" s="54">
        <v>116.4</v>
      </c>
      <c r="F34" s="54">
        <v>112.8</v>
      </c>
      <c r="G34" s="54">
        <v>124.8</v>
      </c>
      <c r="H34" s="54">
        <v>140.4</v>
      </c>
      <c r="I34" s="54">
        <v>157.19999999999999</v>
      </c>
      <c r="J34" s="54">
        <v>158.4</v>
      </c>
      <c r="K34" s="55">
        <v>153.6</v>
      </c>
      <c r="L34" s="55">
        <v>141.6</v>
      </c>
      <c r="M34" s="55">
        <v>145.19999999999999</v>
      </c>
      <c r="N34" s="55">
        <v>145.19999999999999</v>
      </c>
      <c r="O34" s="55">
        <v>141.6</v>
      </c>
      <c r="P34" s="55">
        <v>142.80000000000001</v>
      </c>
      <c r="Q34" s="55">
        <v>150</v>
      </c>
      <c r="R34" s="55">
        <v>169.2</v>
      </c>
      <c r="S34" s="55">
        <v>207.6</v>
      </c>
      <c r="T34" s="55">
        <v>208.8</v>
      </c>
      <c r="U34" s="55">
        <v>211.2</v>
      </c>
      <c r="V34" s="55">
        <v>210</v>
      </c>
      <c r="W34" s="55">
        <v>192</v>
      </c>
      <c r="X34" s="55">
        <v>175.2</v>
      </c>
      <c r="Y34" s="55">
        <v>148.80000000000001</v>
      </c>
      <c r="Z34" s="56">
        <v>3712.8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15.45</v>
      </c>
      <c r="C39" s="54">
        <v>10.35</v>
      </c>
      <c r="D39" s="54">
        <v>14.4</v>
      </c>
      <c r="E39" s="54">
        <v>11.55</v>
      </c>
      <c r="F39" s="54">
        <v>12.6</v>
      </c>
      <c r="G39" s="54">
        <v>13.5</v>
      </c>
      <c r="H39" s="54">
        <v>10.35</v>
      </c>
      <c r="I39" s="54">
        <v>16.05</v>
      </c>
      <c r="J39" s="54">
        <v>9</v>
      </c>
      <c r="K39" s="55">
        <v>14.85</v>
      </c>
      <c r="L39" s="55">
        <v>13.2</v>
      </c>
      <c r="M39" s="55">
        <v>10.65</v>
      </c>
      <c r="N39" s="55">
        <v>16.5</v>
      </c>
      <c r="O39" s="55">
        <v>10.199999999999999</v>
      </c>
      <c r="P39" s="55">
        <v>15.75</v>
      </c>
      <c r="Q39" s="55">
        <v>11.25</v>
      </c>
      <c r="R39" s="55">
        <v>14.4</v>
      </c>
      <c r="S39" s="55">
        <v>13.2</v>
      </c>
      <c r="T39" s="55">
        <v>13.2</v>
      </c>
      <c r="U39" s="55">
        <v>13.95</v>
      </c>
      <c r="V39" s="55">
        <v>12.3</v>
      </c>
      <c r="W39" s="55">
        <v>14.7</v>
      </c>
      <c r="X39" s="55">
        <v>11.55</v>
      </c>
      <c r="Y39" s="55">
        <v>14.85</v>
      </c>
      <c r="Z39" s="56">
        <v>313.8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12</v>
      </c>
      <c r="C49" s="54">
        <v>10.6</v>
      </c>
      <c r="D49" s="54">
        <v>11.6</v>
      </c>
      <c r="E49" s="54">
        <v>11.2</v>
      </c>
      <c r="F49" s="54">
        <v>11.2</v>
      </c>
      <c r="G49" s="54">
        <v>11.2</v>
      </c>
      <c r="H49" s="54">
        <v>10.8</v>
      </c>
      <c r="I49" s="54">
        <v>11.6</v>
      </c>
      <c r="J49" s="54">
        <v>10.8</v>
      </c>
      <c r="K49" s="55">
        <v>9.8000000000000007</v>
      </c>
      <c r="L49" s="55">
        <v>10.4</v>
      </c>
      <c r="M49" s="55">
        <v>10.6</v>
      </c>
      <c r="N49" s="55">
        <v>10.199999999999999</v>
      </c>
      <c r="O49" s="55">
        <v>11.2</v>
      </c>
      <c r="P49" s="55">
        <v>10.8</v>
      </c>
      <c r="Q49" s="55">
        <v>11.2</v>
      </c>
      <c r="R49" s="55">
        <v>12.4</v>
      </c>
      <c r="S49" s="55">
        <v>12</v>
      </c>
      <c r="T49" s="55">
        <v>13</v>
      </c>
      <c r="U49" s="55">
        <v>12.4</v>
      </c>
      <c r="V49" s="55">
        <v>11.8</v>
      </c>
      <c r="W49" s="55">
        <v>12.4</v>
      </c>
      <c r="X49" s="55">
        <v>11.8</v>
      </c>
      <c r="Y49" s="55">
        <v>11.4</v>
      </c>
      <c r="Z49" s="56">
        <v>272.39999999999998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47.55</v>
      </c>
      <c r="C59" s="54">
        <v>44.4</v>
      </c>
      <c r="D59" s="54">
        <v>43.35</v>
      </c>
      <c r="E59" s="54">
        <v>43.2</v>
      </c>
      <c r="F59" s="54">
        <v>43.2</v>
      </c>
      <c r="G59" s="54">
        <v>44.55</v>
      </c>
      <c r="H59" s="54">
        <v>48.9</v>
      </c>
      <c r="I59" s="54">
        <v>93.3</v>
      </c>
      <c r="J59" s="54">
        <v>106.2</v>
      </c>
      <c r="K59" s="55">
        <v>105.6</v>
      </c>
      <c r="L59" s="55">
        <v>97.5</v>
      </c>
      <c r="M59" s="55">
        <v>85.65</v>
      </c>
      <c r="N59" s="55">
        <v>84</v>
      </c>
      <c r="O59" s="55">
        <v>87.3</v>
      </c>
      <c r="P59" s="55">
        <v>86.25</v>
      </c>
      <c r="Q59" s="55">
        <v>89.7</v>
      </c>
      <c r="R59" s="55">
        <v>91.35</v>
      </c>
      <c r="S59" s="55">
        <v>85.65</v>
      </c>
      <c r="T59" s="55">
        <v>85.8</v>
      </c>
      <c r="U59" s="55">
        <v>84</v>
      </c>
      <c r="V59" s="55">
        <v>74.400000000000006</v>
      </c>
      <c r="W59" s="55">
        <v>70.8</v>
      </c>
      <c r="X59" s="55">
        <v>65.849999999999994</v>
      </c>
      <c r="Y59" s="55">
        <v>51.15</v>
      </c>
      <c r="Z59" s="56">
        <v>1759.65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2.5499999999999998</v>
      </c>
      <c r="C69" s="54">
        <v>2.4</v>
      </c>
      <c r="D69" s="54">
        <v>2.4</v>
      </c>
      <c r="E69" s="54">
        <v>2.4</v>
      </c>
      <c r="F69" s="54">
        <v>2.4</v>
      </c>
      <c r="G69" s="54">
        <v>2.4</v>
      </c>
      <c r="H69" s="54">
        <v>2.4</v>
      </c>
      <c r="I69" s="54">
        <v>2.4</v>
      </c>
      <c r="J69" s="54">
        <v>2.85</v>
      </c>
      <c r="K69" s="55">
        <v>3.45</v>
      </c>
      <c r="L69" s="55">
        <v>3.45</v>
      </c>
      <c r="M69" s="55">
        <v>4.05</v>
      </c>
      <c r="N69" s="55">
        <v>3.3</v>
      </c>
      <c r="O69" s="55">
        <v>2.7</v>
      </c>
      <c r="P69" s="55">
        <v>2.7</v>
      </c>
      <c r="Q69" s="55">
        <v>3.15</v>
      </c>
      <c r="R69" s="55">
        <v>3.45</v>
      </c>
      <c r="S69" s="55">
        <v>3</v>
      </c>
      <c r="T69" s="55">
        <v>3.15</v>
      </c>
      <c r="U69" s="55">
        <v>3.15</v>
      </c>
      <c r="V69" s="55">
        <v>3.15</v>
      </c>
      <c r="W69" s="55">
        <v>3.45</v>
      </c>
      <c r="X69" s="55">
        <v>3.3</v>
      </c>
      <c r="Y69" s="55">
        <v>3.15</v>
      </c>
      <c r="Z69" s="56">
        <v>70.8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36.450000000000003</v>
      </c>
      <c r="C79" s="54">
        <v>35.700000000000003</v>
      </c>
      <c r="D79" s="54">
        <v>35.85</v>
      </c>
      <c r="E79" s="54">
        <v>34.799999999999997</v>
      </c>
      <c r="F79" s="54">
        <v>34.799999999999997</v>
      </c>
      <c r="G79" s="54">
        <v>34.950000000000003</v>
      </c>
      <c r="H79" s="54">
        <v>36.299999999999997</v>
      </c>
      <c r="I79" s="54">
        <v>38.25</v>
      </c>
      <c r="J79" s="54">
        <v>39</v>
      </c>
      <c r="K79" s="55">
        <v>37.65</v>
      </c>
      <c r="L79" s="55">
        <v>36.9</v>
      </c>
      <c r="M79" s="55">
        <v>35.549999999999997</v>
      </c>
      <c r="N79" s="55">
        <v>39.75</v>
      </c>
      <c r="O79" s="55">
        <v>36.75</v>
      </c>
      <c r="P79" s="55">
        <v>36.299999999999997</v>
      </c>
      <c r="Q79" s="55">
        <v>37.5</v>
      </c>
      <c r="R79" s="55">
        <v>39.450000000000003</v>
      </c>
      <c r="S79" s="55">
        <v>42.75</v>
      </c>
      <c r="T79" s="55">
        <v>44.1</v>
      </c>
      <c r="U79" s="55">
        <v>43.65</v>
      </c>
      <c r="V79" s="55">
        <v>45.3</v>
      </c>
      <c r="W79" s="55">
        <v>46.35</v>
      </c>
      <c r="X79" s="55">
        <v>43.2</v>
      </c>
      <c r="Y79" s="55">
        <v>41.25</v>
      </c>
      <c r="Z79" s="56">
        <v>932.55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41.8</v>
      </c>
      <c r="C89" s="54">
        <v>42.4</v>
      </c>
      <c r="D89" s="54">
        <v>37.799999999999997</v>
      </c>
      <c r="E89" s="54">
        <v>41.2</v>
      </c>
      <c r="F89" s="54">
        <v>37.200000000000003</v>
      </c>
      <c r="G89" s="54">
        <v>44.8</v>
      </c>
      <c r="H89" s="54">
        <v>44.6</v>
      </c>
      <c r="I89" s="54">
        <v>58.4</v>
      </c>
      <c r="J89" s="54">
        <v>59.8</v>
      </c>
      <c r="K89" s="55">
        <v>54.8</v>
      </c>
      <c r="L89" s="55">
        <v>47.2</v>
      </c>
      <c r="M89" s="55">
        <v>51</v>
      </c>
      <c r="N89" s="55">
        <v>49.8</v>
      </c>
      <c r="O89" s="55">
        <v>53.4</v>
      </c>
      <c r="P89" s="55">
        <v>53.4</v>
      </c>
      <c r="Q89" s="55">
        <v>52.2</v>
      </c>
      <c r="R89" s="55">
        <v>59.2</v>
      </c>
      <c r="S89" s="55">
        <v>70.8</v>
      </c>
      <c r="T89" s="55">
        <v>74</v>
      </c>
      <c r="U89" s="55">
        <v>74.8</v>
      </c>
      <c r="V89" s="55">
        <v>74</v>
      </c>
      <c r="W89" s="55">
        <v>64</v>
      </c>
      <c r="X89" s="55">
        <v>59.8</v>
      </c>
      <c r="Y89" s="55">
        <v>44.8</v>
      </c>
      <c r="Z89" s="56">
        <v>1291.2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37.200000000000003</v>
      </c>
      <c r="C99" s="54">
        <v>34.65</v>
      </c>
      <c r="D99" s="54">
        <v>32.4</v>
      </c>
      <c r="E99" s="54">
        <v>32.85</v>
      </c>
      <c r="F99" s="54">
        <v>32.4</v>
      </c>
      <c r="G99" s="54">
        <v>36.15</v>
      </c>
      <c r="H99" s="54">
        <v>50.7</v>
      </c>
      <c r="I99" s="54">
        <v>52.8</v>
      </c>
      <c r="J99" s="54">
        <v>51.15</v>
      </c>
      <c r="K99" s="55">
        <v>54.45</v>
      </c>
      <c r="L99" s="55">
        <v>49.65</v>
      </c>
      <c r="M99" s="55">
        <v>50.55</v>
      </c>
      <c r="N99" s="55">
        <v>48.3</v>
      </c>
      <c r="O99" s="55">
        <v>42.45</v>
      </c>
      <c r="P99" s="55">
        <v>45</v>
      </c>
      <c r="Q99" s="55">
        <v>51.9</v>
      </c>
      <c r="R99" s="55">
        <v>61.05</v>
      </c>
      <c r="S99" s="55">
        <v>85.2</v>
      </c>
      <c r="T99" s="55">
        <v>81.900000000000006</v>
      </c>
      <c r="U99" s="55">
        <v>83.55</v>
      </c>
      <c r="V99" s="55">
        <v>81</v>
      </c>
      <c r="W99" s="55">
        <v>72.599999999999994</v>
      </c>
      <c r="X99" s="55">
        <v>63.15</v>
      </c>
      <c r="Y99" s="55">
        <v>54.15</v>
      </c>
      <c r="Z99" s="56">
        <v>1285.2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14440.8</v>
      </c>
      <c r="C119" s="54">
        <v>14619</v>
      </c>
      <c r="D119" s="54">
        <v>15688.2</v>
      </c>
      <c r="E119" s="54">
        <v>16236</v>
      </c>
      <c r="F119" s="54">
        <v>16156.8</v>
      </c>
      <c r="G119" s="54">
        <v>17463.599999999999</v>
      </c>
      <c r="H119" s="54">
        <v>20869.2</v>
      </c>
      <c r="I119" s="54">
        <v>22836</v>
      </c>
      <c r="J119" s="54">
        <v>23977.8</v>
      </c>
      <c r="K119" s="55">
        <v>22803</v>
      </c>
      <c r="L119" s="55">
        <v>22974.6</v>
      </c>
      <c r="M119" s="55">
        <v>21872.400000000001</v>
      </c>
      <c r="N119" s="55">
        <v>19357.8</v>
      </c>
      <c r="O119" s="55">
        <v>21991.200000000001</v>
      </c>
      <c r="P119" s="55">
        <v>23284.799999999999</v>
      </c>
      <c r="Q119" s="55">
        <v>24895.200000000001</v>
      </c>
      <c r="R119" s="55">
        <v>25258.2</v>
      </c>
      <c r="S119" s="55">
        <v>24552</v>
      </c>
      <c r="T119" s="55">
        <v>25416.6</v>
      </c>
      <c r="U119" s="55">
        <v>23278.2</v>
      </c>
      <c r="V119" s="55">
        <v>23496</v>
      </c>
      <c r="W119" s="55">
        <v>22195.8</v>
      </c>
      <c r="X119" s="55">
        <v>21205.8</v>
      </c>
      <c r="Y119" s="55">
        <v>19324.8</v>
      </c>
      <c r="Z119" s="56">
        <v>504193.8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264</v>
      </c>
      <c r="C129" s="54">
        <v>250.8</v>
      </c>
      <c r="D129" s="54">
        <v>250.8</v>
      </c>
      <c r="E129" s="54">
        <v>244.2</v>
      </c>
      <c r="F129" s="54">
        <v>270.60000000000002</v>
      </c>
      <c r="G129" s="54">
        <v>290.39999999999998</v>
      </c>
      <c r="H129" s="54">
        <v>297</v>
      </c>
      <c r="I129" s="54">
        <v>376.2</v>
      </c>
      <c r="J129" s="54">
        <v>402.6</v>
      </c>
      <c r="K129" s="55">
        <v>396</v>
      </c>
      <c r="L129" s="55">
        <v>382.8</v>
      </c>
      <c r="M129" s="55">
        <v>382.8</v>
      </c>
      <c r="N129" s="55">
        <v>349.8</v>
      </c>
      <c r="O129" s="55">
        <v>349.8</v>
      </c>
      <c r="P129" s="55">
        <v>363</v>
      </c>
      <c r="Q129" s="55">
        <v>363</v>
      </c>
      <c r="R129" s="55">
        <v>369.6</v>
      </c>
      <c r="S129" s="55">
        <v>409.2</v>
      </c>
      <c r="T129" s="55">
        <v>415.8</v>
      </c>
      <c r="U129" s="55">
        <v>422.4</v>
      </c>
      <c r="V129" s="55">
        <v>376.2</v>
      </c>
      <c r="W129" s="55">
        <v>356.4</v>
      </c>
      <c r="X129" s="55">
        <v>323.39999999999998</v>
      </c>
      <c r="Y129" s="55">
        <v>270.60000000000002</v>
      </c>
      <c r="Z129" s="56">
        <v>8177.4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1768.8</v>
      </c>
      <c r="C139" s="54">
        <v>1656.6</v>
      </c>
      <c r="D139" s="54">
        <v>1722.6</v>
      </c>
      <c r="E139" s="54">
        <v>1762.2</v>
      </c>
      <c r="F139" s="54">
        <v>1702.8</v>
      </c>
      <c r="G139" s="54">
        <v>1848</v>
      </c>
      <c r="H139" s="54">
        <v>1854.6</v>
      </c>
      <c r="I139" s="54">
        <v>2079</v>
      </c>
      <c r="J139" s="54">
        <v>2184.6</v>
      </c>
      <c r="K139" s="55">
        <v>2171.4</v>
      </c>
      <c r="L139" s="55">
        <v>2270.4</v>
      </c>
      <c r="M139" s="55">
        <v>2336.4</v>
      </c>
      <c r="N139" s="55">
        <v>1920.6</v>
      </c>
      <c r="O139" s="55">
        <v>2323.1999999999998</v>
      </c>
      <c r="P139" s="55">
        <v>2191.1999999999998</v>
      </c>
      <c r="Q139" s="55">
        <v>2184.6</v>
      </c>
      <c r="R139" s="55">
        <v>2303.4</v>
      </c>
      <c r="S139" s="55">
        <v>2633.4</v>
      </c>
      <c r="T139" s="55">
        <v>2666.4</v>
      </c>
      <c r="U139" s="55">
        <v>2534.4</v>
      </c>
      <c r="V139" s="55">
        <v>2494.8000000000002</v>
      </c>
      <c r="W139" s="55">
        <v>2046</v>
      </c>
      <c r="X139" s="55">
        <v>1986.6</v>
      </c>
      <c r="Y139" s="55">
        <v>2032.8</v>
      </c>
      <c r="Z139" s="56">
        <v>50674.8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41990</v>
      </c>
      <c r="B149" s="53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41990</v>
      </c>
      <c r="B154" s="53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41990</v>
      </c>
      <c r="B159" s="53">
        <v>0</v>
      </c>
      <c r="C159" s="54">
        <v>0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6">
        <v>0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41990</v>
      </c>
      <c r="B164" s="53">
        <v>193.2</v>
      </c>
      <c r="C164" s="54">
        <v>186.9</v>
      </c>
      <c r="D164" s="54">
        <v>180.6</v>
      </c>
      <c r="E164" s="54">
        <v>182.7</v>
      </c>
      <c r="F164" s="54">
        <v>208.95</v>
      </c>
      <c r="G164" s="54">
        <v>222.6</v>
      </c>
      <c r="H164" s="54">
        <v>229.95</v>
      </c>
      <c r="I164" s="54">
        <v>260.39999999999998</v>
      </c>
      <c r="J164" s="54">
        <v>276.14999999999998</v>
      </c>
      <c r="K164" s="55">
        <v>267.75</v>
      </c>
      <c r="L164" s="55">
        <v>261.45</v>
      </c>
      <c r="M164" s="55">
        <v>274.05</v>
      </c>
      <c r="N164" s="55">
        <v>244.65</v>
      </c>
      <c r="O164" s="55">
        <v>242.55</v>
      </c>
      <c r="P164" s="55">
        <v>249.9</v>
      </c>
      <c r="Q164" s="55">
        <v>254.1</v>
      </c>
      <c r="R164" s="55">
        <v>252</v>
      </c>
      <c r="S164" s="55">
        <v>301.35000000000002</v>
      </c>
      <c r="T164" s="55">
        <v>311.85000000000002</v>
      </c>
      <c r="U164" s="55">
        <v>312.89999999999998</v>
      </c>
      <c r="V164" s="55">
        <v>282.45</v>
      </c>
      <c r="W164" s="55">
        <v>259.35000000000002</v>
      </c>
      <c r="X164" s="55">
        <v>237.3</v>
      </c>
      <c r="Y164" s="55">
        <v>197.4</v>
      </c>
      <c r="Z164" s="56">
        <v>5890.5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41990</v>
      </c>
      <c r="B169" s="53">
        <v>0</v>
      </c>
      <c r="C169" s="54">
        <v>0</v>
      </c>
      <c r="D169" s="54">
        <v>0</v>
      </c>
      <c r="E169" s="54">
        <v>0</v>
      </c>
      <c r="F169" s="54">
        <v>0</v>
      </c>
      <c r="G169" s="54">
        <v>0</v>
      </c>
      <c r="H169" s="54">
        <v>0</v>
      </c>
      <c r="I169" s="54">
        <v>0</v>
      </c>
      <c r="J169" s="54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55">
        <v>0</v>
      </c>
      <c r="Q169" s="55">
        <v>0</v>
      </c>
      <c r="R169" s="55">
        <v>0</v>
      </c>
      <c r="S169" s="55">
        <v>0</v>
      </c>
      <c r="T169" s="55">
        <v>0</v>
      </c>
      <c r="U169" s="55">
        <v>0</v>
      </c>
      <c r="V169" s="55">
        <v>0</v>
      </c>
      <c r="W169" s="55">
        <v>0</v>
      </c>
      <c r="X169" s="55">
        <v>0</v>
      </c>
      <c r="Y169" s="55">
        <v>0</v>
      </c>
      <c r="Z169" s="56">
        <v>0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41990</v>
      </c>
      <c r="B174" s="53">
        <v>1631.7</v>
      </c>
      <c r="C174" s="54">
        <v>1522.5</v>
      </c>
      <c r="D174" s="54">
        <v>1596</v>
      </c>
      <c r="E174" s="54">
        <v>1636.95</v>
      </c>
      <c r="F174" s="54">
        <v>1575</v>
      </c>
      <c r="G174" s="54">
        <v>1713.6</v>
      </c>
      <c r="H174" s="54">
        <v>1702.05</v>
      </c>
      <c r="I174" s="54">
        <v>1909.95</v>
      </c>
      <c r="J174" s="54">
        <v>2010.75</v>
      </c>
      <c r="K174" s="55">
        <v>2003.4</v>
      </c>
      <c r="L174" s="55">
        <v>2114.6999999999998</v>
      </c>
      <c r="M174" s="55">
        <v>2175.6</v>
      </c>
      <c r="N174" s="55">
        <v>1767.15</v>
      </c>
      <c r="O174" s="55">
        <v>2161.9499999999998</v>
      </c>
      <c r="P174" s="55">
        <v>2038.05</v>
      </c>
      <c r="Q174" s="55">
        <v>2020.2</v>
      </c>
      <c r="R174" s="55">
        <v>2118.9</v>
      </c>
      <c r="S174" s="55">
        <v>2405.5500000000002</v>
      </c>
      <c r="T174" s="55">
        <v>2438.1</v>
      </c>
      <c r="U174" s="55">
        <v>2305.8000000000002</v>
      </c>
      <c r="V174" s="55">
        <v>2271.15</v>
      </c>
      <c r="W174" s="55">
        <v>1835.4</v>
      </c>
      <c r="X174" s="55">
        <v>1799.7</v>
      </c>
      <c r="Y174" s="55">
        <v>1867.95</v>
      </c>
      <c r="Z174" s="56">
        <v>46622.1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41990</v>
      </c>
      <c r="B179" s="53">
        <v>1630.65</v>
      </c>
      <c r="C179" s="54">
        <v>1520.4</v>
      </c>
      <c r="D179" s="54">
        <v>1593.9</v>
      </c>
      <c r="E179" s="54">
        <v>1635.9</v>
      </c>
      <c r="F179" s="54">
        <v>1571.85</v>
      </c>
      <c r="G179" s="54">
        <v>1712.55</v>
      </c>
      <c r="H179" s="54">
        <v>1698.9</v>
      </c>
      <c r="I179" s="54">
        <v>1908.9</v>
      </c>
      <c r="J179" s="54">
        <v>2007.6</v>
      </c>
      <c r="K179" s="55">
        <v>2001.3</v>
      </c>
      <c r="L179" s="55">
        <v>2111.5500000000002</v>
      </c>
      <c r="M179" s="55">
        <v>2174.5500000000002</v>
      </c>
      <c r="N179" s="55">
        <v>1764</v>
      </c>
      <c r="O179" s="55">
        <v>2159.85</v>
      </c>
      <c r="P179" s="55">
        <v>2035.95</v>
      </c>
      <c r="Q179" s="55">
        <v>2018.1</v>
      </c>
      <c r="R179" s="55">
        <v>2116.8000000000002</v>
      </c>
      <c r="S179" s="55">
        <v>2403.4499999999998</v>
      </c>
      <c r="T179" s="55">
        <v>2434.9499999999998</v>
      </c>
      <c r="U179" s="55">
        <v>2302.65</v>
      </c>
      <c r="V179" s="55">
        <v>2269.0500000000002</v>
      </c>
      <c r="W179" s="55">
        <v>1833.3</v>
      </c>
      <c r="X179" s="55">
        <v>1797.6</v>
      </c>
      <c r="Y179" s="55">
        <v>1866.9</v>
      </c>
      <c r="Z179" s="56">
        <v>46570.65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41990</v>
      </c>
      <c r="B184" s="53">
        <v>0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41990</v>
      </c>
      <c r="B189" s="53">
        <v>192.85</v>
      </c>
      <c r="C189" s="54">
        <v>187.25</v>
      </c>
      <c r="D189" s="54">
        <v>180.6</v>
      </c>
      <c r="E189" s="54">
        <v>182.7</v>
      </c>
      <c r="F189" s="54">
        <v>208.6</v>
      </c>
      <c r="G189" s="54">
        <v>222.6</v>
      </c>
      <c r="H189" s="54">
        <v>229.6</v>
      </c>
      <c r="I189" s="54">
        <v>260.39999999999998</v>
      </c>
      <c r="J189" s="54">
        <v>276.14999999999998</v>
      </c>
      <c r="K189" s="55">
        <v>267.05</v>
      </c>
      <c r="L189" s="55">
        <v>262.14999999999998</v>
      </c>
      <c r="M189" s="55">
        <v>273.7</v>
      </c>
      <c r="N189" s="55">
        <v>244.3</v>
      </c>
      <c r="O189" s="55">
        <v>242.2</v>
      </c>
      <c r="P189" s="55">
        <v>249.9</v>
      </c>
      <c r="Q189" s="55">
        <v>254.1</v>
      </c>
      <c r="R189" s="55">
        <v>251.65</v>
      </c>
      <c r="S189" s="55">
        <v>301</v>
      </c>
      <c r="T189" s="55">
        <v>311.85000000000002</v>
      </c>
      <c r="U189" s="55">
        <v>312.89999999999998</v>
      </c>
      <c r="V189" s="55">
        <v>282.10000000000002</v>
      </c>
      <c r="W189" s="55">
        <v>259.35000000000002</v>
      </c>
      <c r="X189" s="55">
        <v>236.6</v>
      </c>
      <c r="Y189" s="55">
        <v>197.4</v>
      </c>
      <c r="Z189" s="56">
        <v>5887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41990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Антушево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66</v>
      </c>
    </row>
    <row r="93" spans="1:2" x14ac:dyDescent="0.2">
      <c r="A93" s="61" t="s">
        <v>1</v>
      </c>
      <c r="B93" s="62">
        <v>56.4</v>
      </c>
    </row>
    <row r="94" spans="1:2" x14ac:dyDescent="0.2">
      <c r="A94" s="61" t="s">
        <v>2</v>
      </c>
      <c r="B94" s="62">
        <v>61.2</v>
      </c>
    </row>
    <row r="95" spans="1:2" x14ac:dyDescent="0.2">
      <c r="A95" s="61" t="s">
        <v>3</v>
      </c>
      <c r="B95" s="62">
        <v>56.4</v>
      </c>
    </row>
    <row r="96" spans="1:2" x14ac:dyDescent="0.2">
      <c r="A96" s="61" t="s">
        <v>4</v>
      </c>
      <c r="B96" s="62">
        <v>58.8</v>
      </c>
    </row>
    <row r="97" spans="1:2" x14ac:dyDescent="0.2">
      <c r="A97" s="61" t="s">
        <v>5</v>
      </c>
      <c r="B97" s="62">
        <v>60</v>
      </c>
    </row>
    <row r="98" spans="1:2" x14ac:dyDescent="0.2">
      <c r="A98" s="61" t="s">
        <v>6</v>
      </c>
      <c r="B98" s="62">
        <v>62.4</v>
      </c>
    </row>
    <row r="99" spans="1:2" x14ac:dyDescent="0.2">
      <c r="A99" s="61" t="s">
        <v>7</v>
      </c>
      <c r="B99" s="62">
        <v>111.6</v>
      </c>
    </row>
    <row r="100" spans="1:2" x14ac:dyDescent="0.2">
      <c r="A100" s="61" t="s">
        <v>8</v>
      </c>
      <c r="B100" s="62">
        <v>117.6</v>
      </c>
    </row>
    <row r="101" spans="1:2" x14ac:dyDescent="0.2">
      <c r="A101" s="61" t="s">
        <v>9</v>
      </c>
      <c r="B101" s="62">
        <v>124.8</v>
      </c>
    </row>
    <row r="102" spans="1:2" x14ac:dyDescent="0.2">
      <c r="A102" s="61" t="s">
        <v>10</v>
      </c>
      <c r="B102" s="62">
        <v>114</v>
      </c>
    </row>
    <row r="103" spans="1:2" x14ac:dyDescent="0.2">
      <c r="A103" s="61" t="s">
        <v>11</v>
      </c>
      <c r="B103" s="62">
        <v>100.8</v>
      </c>
    </row>
    <row r="104" spans="1:2" x14ac:dyDescent="0.2">
      <c r="A104" s="61" t="s">
        <v>12</v>
      </c>
      <c r="B104" s="62">
        <v>103.2</v>
      </c>
    </row>
    <row r="105" spans="1:2" x14ac:dyDescent="0.2">
      <c r="A105" s="61" t="s">
        <v>13</v>
      </c>
      <c r="B105" s="62">
        <v>100.8</v>
      </c>
    </row>
    <row r="106" spans="1:2" x14ac:dyDescent="0.2">
      <c r="A106" s="61" t="s">
        <v>14</v>
      </c>
      <c r="B106" s="62">
        <v>104.4</v>
      </c>
    </row>
    <row r="107" spans="1:2" x14ac:dyDescent="0.2">
      <c r="A107" s="61" t="s">
        <v>15</v>
      </c>
      <c r="B107" s="62">
        <v>104.4</v>
      </c>
    </row>
    <row r="108" spans="1:2" x14ac:dyDescent="0.2">
      <c r="A108" s="61" t="s">
        <v>16</v>
      </c>
      <c r="B108" s="62">
        <v>109.2</v>
      </c>
    </row>
    <row r="109" spans="1:2" x14ac:dyDescent="0.2">
      <c r="A109" s="61" t="s">
        <v>17</v>
      </c>
      <c r="B109" s="62">
        <v>102</v>
      </c>
    </row>
    <row r="110" spans="1:2" x14ac:dyDescent="0.2">
      <c r="A110" s="61" t="s">
        <v>18</v>
      </c>
      <c r="B110" s="62">
        <v>102</v>
      </c>
    </row>
    <row r="111" spans="1:2" x14ac:dyDescent="0.2">
      <c r="A111" s="61" t="s">
        <v>19</v>
      </c>
      <c r="B111" s="62">
        <v>100.8</v>
      </c>
    </row>
    <row r="112" spans="1:2" x14ac:dyDescent="0.2">
      <c r="A112" s="61" t="s">
        <v>20</v>
      </c>
      <c r="B112" s="62">
        <v>90</v>
      </c>
    </row>
    <row r="113" spans="1:2" x14ac:dyDescent="0.2">
      <c r="A113" s="61" t="s">
        <v>21</v>
      </c>
      <c r="B113" s="62">
        <v>90</v>
      </c>
    </row>
    <row r="114" spans="1:2" x14ac:dyDescent="0.2">
      <c r="A114" s="61" t="s">
        <v>22</v>
      </c>
      <c r="B114" s="62">
        <v>80.400000000000006</v>
      </c>
    </row>
    <row r="115" spans="1:2" ht="13.5" thickBot="1" x14ac:dyDescent="0.25">
      <c r="A115" s="63" t="s">
        <v>23</v>
      </c>
      <c r="B115" s="64">
        <v>68.400000000000006</v>
      </c>
    </row>
    <row r="116" spans="1:2" s="26" customFormat="1" x14ac:dyDescent="0.2">
      <c r="A116" s="44" t="s">
        <v>32</v>
      </c>
      <c r="B116" s="37">
        <f>SUM(B92:B115)</f>
        <v>2145.6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123.6</v>
      </c>
    </row>
    <row r="149" spans="1:2" x14ac:dyDescent="0.2">
      <c r="A149" s="61" t="s">
        <v>1</v>
      </c>
      <c r="B149" s="62">
        <v>121.2</v>
      </c>
    </row>
    <row r="150" spans="1:2" x14ac:dyDescent="0.2">
      <c r="A150" s="61" t="s">
        <v>2</v>
      </c>
      <c r="B150" s="62">
        <v>115.2</v>
      </c>
    </row>
    <row r="151" spans="1:2" x14ac:dyDescent="0.2">
      <c r="A151" s="61" t="s">
        <v>3</v>
      </c>
      <c r="B151" s="62">
        <v>116.4</v>
      </c>
    </row>
    <row r="152" spans="1:2" x14ac:dyDescent="0.2">
      <c r="A152" s="61" t="s">
        <v>4</v>
      </c>
      <c r="B152" s="62">
        <v>112.8</v>
      </c>
    </row>
    <row r="153" spans="1:2" x14ac:dyDescent="0.2">
      <c r="A153" s="61" t="s">
        <v>5</v>
      </c>
      <c r="B153" s="62">
        <v>124.8</v>
      </c>
    </row>
    <row r="154" spans="1:2" x14ac:dyDescent="0.2">
      <c r="A154" s="61" t="s">
        <v>6</v>
      </c>
      <c r="B154" s="62">
        <v>140.4</v>
      </c>
    </row>
    <row r="155" spans="1:2" x14ac:dyDescent="0.2">
      <c r="A155" s="61" t="s">
        <v>7</v>
      </c>
      <c r="B155" s="62">
        <v>157.19999999999999</v>
      </c>
    </row>
    <row r="156" spans="1:2" x14ac:dyDescent="0.2">
      <c r="A156" s="61" t="s">
        <v>8</v>
      </c>
      <c r="B156" s="62">
        <v>158.4</v>
      </c>
    </row>
    <row r="157" spans="1:2" x14ac:dyDescent="0.2">
      <c r="A157" s="61" t="s">
        <v>9</v>
      </c>
      <c r="B157" s="62">
        <v>153.6</v>
      </c>
    </row>
    <row r="158" spans="1:2" x14ac:dyDescent="0.2">
      <c r="A158" s="61" t="s">
        <v>10</v>
      </c>
      <c r="B158" s="62">
        <v>141.6</v>
      </c>
    </row>
    <row r="159" spans="1:2" x14ac:dyDescent="0.2">
      <c r="A159" s="61" t="s">
        <v>11</v>
      </c>
      <c r="B159" s="62">
        <v>145.19999999999999</v>
      </c>
    </row>
    <row r="160" spans="1:2" x14ac:dyDescent="0.2">
      <c r="A160" s="61" t="s">
        <v>12</v>
      </c>
      <c r="B160" s="62">
        <v>145.19999999999999</v>
      </c>
    </row>
    <row r="161" spans="1:2" x14ac:dyDescent="0.2">
      <c r="A161" s="61" t="s">
        <v>13</v>
      </c>
      <c r="B161" s="62">
        <v>141.6</v>
      </c>
    </row>
    <row r="162" spans="1:2" x14ac:dyDescent="0.2">
      <c r="A162" s="61" t="s">
        <v>14</v>
      </c>
      <c r="B162" s="62">
        <v>142.80000000000001</v>
      </c>
    </row>
    <row r="163" spans="1:2" x14ac:dyDescent="0.2">
      <c r="A163" s="61" t="s">
        <v>15</v>
      </c>
      <c r="B163" s="62">
        <v>150</v>
      </c>
    </row>
    <row r="164" spans="1:2" x14ac:dyDescent="0.2">
      <c r="A164" s="61" t="s">
        <v>16</v>
      </c>
      <c r="B164" s="62">
        <v>169.2</v>
      </c>
    </row>
    <row r="165" spans="1:2" x14ac:dyDescent="0.2">
      <c r="A165" s="61" t="s">
        <v>17</v>
      </c>
      <c r="B165" s="62">
        <v>207.6</v>
      </c>
    </row>
    <row r="166" spans="1:2" x14ac:dyDescent="0.2">
      <c r="A166" s="61" t="s">
        <v>18</v>
      </c>
      <c r="B166" s="62">
        <v>208.8</v>
      </c>
    </row>
    <row r="167" spans="1:2" x14ac:dyDescent="0.2">
      <c r="A167" s="61" t="s">
        <v>19</v>
      </c>
      <c r="B167" s="62">
        <v>211.2</v>
      </c>
    </row>
    <row r="168" spans="1:2" x14ac:dyDescent="0.2">
      <c r="A168" s="61" t="s">
        <v>20</v>
      </c>
      <c r="B168" s="62">
        <v>210</v>
      </c>
    </row>
    <row r="169" spans="1:2" x14ac:dyDescent="0.2">
      <c r="A169" s="61" t="s">
        <v>21</v>
      </c>
      <c r="B169" s="62">
        <v>192</v>
      </c>
    </row>
    <row r="170" spans="1:2" x14ac:dyDescent="0.2">
      <c r="A170" s="61" t="s">
        <v>22</v>
      </c>
      <c r="B170" s="62">
        <v>175.2</v>
      </c>
    </row>
    <row r="171" spans="1:2" ht="13.5" thickBot="1" x14ac:dyDescent="0.25">
      <c r="A171" s="63" t="s">
        <v>23</v>
      </c>
      <c r="B171" s="64">
        <v>148.80000000000001</v>
      </c>
    </row>
    <row r="172" spans="1:2" s="26" customFormat="1" x14ac:dyDescent="0.2">
      <c r="A172" s="44" t="s">
        <v>32</v>
      </c>
      <c r="B172" s="37">
        <f>SUM(B148:B171)</f>
        <v>3712.7999999999997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15.45</v>
      </c>
    </row>
    <row r="177" spans="1:2" x14ac:dyDescent="0.2">
      <c r="A177" s="61" t="s">
        <v>1</v>
      </c>
      <c r="B177" s="62">
        <v>10.35</v>
      </c>
    </row>
    <row r="178" spans="1:2" x14ac:dyDescent="0.2">
      <c r="A178" s="61" t="s">
        <v>2</v>
      </c>
      <c r="B178" s="62">
        <v>14.4</v>
      </c>
    </row>
    <row r="179" spans="1:2" x14ac:dyDescent="0.2">
      <c r="A179" s="61" t="s">
        <v>3</v>
      </c>
      <c r="B179" s="62">
        <v>11.55</v>
      </c>
    </row>
    <row r="180" spans="1:2" x14ac:dyDescent="0.2">
      <c r="A180" s="61" t="s">
        <v>4</v>
      </c>
      <c r="B180" s="62">
        <v>12.6</v>
      </c>
    </row>
    <row r="181" spans="1:2" x14ac:dyDescent="0.2">
      <c r="A181" s="61" t="s">
        <v>5</v>
      </c>
      <c r="B181" s="62">
        <v>13.5</v>
      </c>
    </row>
    <row r="182" spans="1:2" x14ac:dyDescent="0.2">
      <c r="A182" s="61" t="s">
        <v>6</v>
      </c>
      <c r="B182" s="62">
        <v>10.35</v>
      </c>
    </row>
    <row r="183" spans="1:2" x14ac:dyDescent="0.2">
      <c r="A183" s="61" t="s">
        <v>7</v>
      </c>
      <c r="B183" s="62">
        <v>16.05</v>
      </c>
    </row>
    <row r="184" spans="1:2" x14ac:dyDescent="0.2">
      <c r="A184" s="61" t="s">
        <v>8</v>
      </c>
      <c r="B184" s="62">
        <v>9</v>
      </c>
    </row>
    <row r="185" spans="1:2" x14ac:dyDescent="0.2">
      <c r="A185" s="61" t="s">
        <v>9</v>
      </c>
      <c r="B185" s="62">
        <v>14.85</v>
      </c>
    </row>
    <row r="186" spans="1:2" x14ac:dyDescent="0.2">
      <c r="A186" s="61" t="s">
        <v>10</v>
      </c>
      <c r="B186" s="62">
        <v>13.2</v>
      </c>
    </row>
    <row r="187" spans="1:2" x14ac:dyDescent="0.2">
      <c r="A187" s="61" t="s">
        <v>11</v>
      </c>
      <c r="B187" s="62">
        <v>10.65</v>
      </c>
    </row>
    <row r="188" spans="1:2" x14ac:dyDescent="0.2">
      <c r="A188" s="61" t="s">
        <v>12</v>
      </c>
      <c r="B188" s="62">
        <v>16.5</v>
      </c>
    </row>
    <row r="189" spans="1:2" x14ac:dyDescent="0.2">
      <c r="A189" s="61" t="s">
        <v>13</v>
      </c>
      <c r="B189" s="62">
        <v>10.199999999999999</v>
      </c>
    </row>
    <row r="190" spans="1:2" x14ac:dyDescent="0.2">
      <c r="A190" s="61" t="s">
        <v>14</v>
      </c>
      <c r="B190" s="62">
        <v>15.75</v>
      </c>
    </row>
    <row r="191" spans="1:2" x14ac:dyDescent="0.2">
      <c r="A191" s="61" t="s">
        <v>15</v>
      </c>
      <c r="B191" s="62">
        <v>11.25</v>
      </c>
    </row>
    <row r="192" spans="1:2" x14ac:dyDescent="0.2">
      <c r="A192" s="61" t="s">
        <v>16</v>
      </c>
      <c r="B192" s="62">
        <v>14.4</v>
      </c>
    </row>
    <row r="193" spans="1:2" x14ac:dyDescent="0.2">
      <c r="A193" s="61" t="s">
        <v>17</v>
      </c>
      <c r="B193" s="62">
        <v>13.2</v>
      </c>
    </row>
    <row r="194" spans="1:2" x14ac:dyDescent="0.2">
      <c r="A194" s="61" t="s">
        <v>18</v>
      </c>
      <c r="B194" s="62">
        <v>13.2</v>
      </c>
    </row>
    <row r="195" spans="1:2" x14ac:dyDescent="0.2">
      <c r="A195" s="61" t="s">
        <v>19</v>
      </c>
      <c r="B195" s="62">
        <v>13.95</v>
      </c>
    </row>
    <row r="196" spans="1:2" x14ac:dyDescent="0.2">
      <c r="A196" s="61" t="s">
        <v>20</v>
      </c>
      <c r="B196" s="62">
        <v>12.3</v>
      </c>
    </row>
    <row r="197" spans="1:2" x14ac:dyDescent="0.2">
      <c r="A197" s="61" t="s">
        <v>21</v>
      </c>
      <c r="B197" s="62">
        <v>14.7</v>
      </c>
    </row>
    <row r="198" spans="1:2" x14ac:dyDescent="0.2">
      <c r="A198" s="61" t="s">
        <v>22</v>
      </c>
      <c r="B198" s="62">
        <v>11.55</v>
      </c>
    </row>
    <row r="199" spans="1:2" ht="13.5" thickBot="1" x14ac:dyDescent="0.25">
      <c r="A199" s="63" t="s">
        <v>23</v>
      </c>
      <c r="B199" s="64">
        <v>14.85</v>
      </c>
    </row>
    <row r="200" spans="1:2" s="26" customFormat="1" x14ac:dyDescent="0.2">
      <c r="A200" s="44" t="s">
        <v>32</v>
      </c>
      <c r="B200" s="37">
        <f>SUM(B176:B199)</f>
        <v>313.8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12</v>
      </c>
    </row>
    <row r="233" spans="1:2" x14ac:dyDescent="0.2">
      <c r="A233" s="61" t="s">
        <v>1</v>
      </c>
      <c r="B233" s="62">
        <v>10.6</v>
      </c>
    </row>
    <row r="234" spans="1:2" x14ac:dyDescent="0.2">
      <c r="A234" s="61" t="s">
        <v>2</v>
      </c>
      <c r="B234" s="62">
        <v>11.6</v>
      </c>
    </row>
    <row r="235" spans="1:2" x14ac:dyDescent="0.2">
      <c r="A235" s="61" t="s">
        <v>3</v>
      </c>
      <c r="B235" s="62">
        <v>11.2</v>
      </c>
    </row>
    <row r="236" spans="1:2" x14ac:dyDescent="0.2">
      <c r="A236" s="61" t="s">
        <v>4</v>
      </c>
      <c r="B236" s="62">
        <v>11.2</v>
      </c>
    </row>
    <row r="237" spans="1:2" x14ac:dyDescent="0.2">
      <c r="A237" s="61" t="s">
        <v>5</v>
      </c>
      <c r="B237" s="62">
        <v>11.2</v>
      </c>
    </row>
    <row r="238" spans="1:2" x14ac:dyDescent="0.2">
      <c r="A238" s="61" t="s">
        <v>6</v>
      </c>
      <c r="B238" s="62">
        <v>10.8</v>
      </c>
    </row>
    <row r="239" spans="1:2" x14ac:dyDescent="0.2">
      <c r="A239" s="61" t="s">
        <v>7</v>
      </c>
      <c r="B239" s="62">
        <v>11.6</v>
      </c>
    </row>
    <row r="240" spans="1:2" x14ac:dyDescent="0.2">
      <c r="A240" s="61" t="s">
        <v>8</v>
      </c>
      <c r="B240" s="62">
        <v>10.8</v>
      </c>
    </row>
    <row r="241" spans="1:2" x14ac:dyDescent="0.2">
      <c r="A241" s="61" t="s">
        <v>9</v>
      </c>
      <c r="B241" s="62">
        <v>9.8000000000000007</v>
      </c>
    </row>
    <row r="242" spans="1:2" x14ac:dyDescent="0.2">
      <c r="A242" s="61" t="s">
        <v>10</v>
      </c>
      <c r="B242" s="62">
        <v>10.4</v>
      </c>
    </row>
    <row r="243" spans="1:2" x14ac:dyDescent="0.2">
      <c r="A243" s="61" t="s">
        <v>11</v>
      </c>
      <c r="B243" s="62">
        <v>10.6</v>
      </c>
    </row>
    <row r="244" spans="1:2" x14ac:dyDescent="0.2">
      <c r="A244" s="61" t="s">
        <v>12</v>
      </c>
      <c r="B244" s="62">
        <v>10.199999999999999</v>
      </c>
    </row>
    <row r="245" spans="1:2" x14ac:dyDescent="0.2">
      <c r="A245" s="61" t="s">
        <v>13</v>
      </c>
      <c r="B245" s="62">
        <v>11.2</v>
      </c>
    </row>
    <row r="246" spans="1:2" x14ac:dyDescent="0.2">
      <c r="A246" s="61" t="s">
        <v>14</v>
      </c>
      <c r="B246" s="62">
        <v>10.8</v>
      </c>
    </row>
    <row r="247" spans="1:2" x14ac:dyDescent="0.2">
      <c r="A247" s="61" t="s">
        <v>15</v>
      </c>
      <c r="B247" s="62">
        <v>11.2</v>
      </c>
    </row>
    <row r="248" spans="1:2" x14ac:dyDescent="0.2">
      <c r="A248" s="61" t="s">
        <v>16</v>
      </c>
      <c r="B248" s="62">
        <v>12.4</v>
      </c>
    </row>
    <row r="249" spans="1:2" x14ac:dyDescent="0.2">
      <c r="A249" s="61" t="s">
        <v>17</v>
      </c>
      <c r="B249" s="62">
        <v>12</v>
      </c>
    </row>
    <row r="250" spans="1:2" x14ac:dyDescent="0.2">
      <c r="A250" s="61" t="s">
        <v>18</v>
      </c>
      <c r="B250" s="62">
        <v>13</v>
      </c>
    </row>
    <row r="251" spans="1:2" x14ac:dyDescent="0.2">
      <c r="A251" s="61" t="s">
        <v>19</v>
      </c>
      <c r="B251" s="62">
        <v>12.4</v>
      </c>
    </row>
    <row r="252" spans="1:2" x14ac:dyDescent="0.2">
      <c r="A252" s="61" t="s">
        <v>20</v>
      </c>
      <c r="B252" s="62">
        <v>11.8</v>
      </c>
    </row>
    <row r="253" spans="1:2" x14ac:dyDescent="0.2">
      <c r="A253" s="61" t="s">
        <v>21</v>
      </c>
      <c r="B253" s="62">
        <v>12.4</v>
      </c>
    </row>
    <row r="254" spans="1:2" x14ac:dyDescent="0.2">
      <c r="A254" s="61" t="s">
        <v>22</v>
      </c>
      <c r="B254" s="62">
        <v>11.8</v>
      </c>
    </row>
    <row r="255" spans="1:2" ht="13.5" thickBot="1" x14ac:dyDescent="0.25">
      <c r="A255" s="63" t="s">
        <v>23</v>
      </c>
      <c r="B255" s="64">
        <v>11.4</v>
      </c>
    </row>
    <row r="256" spans="1:2" s="26" customFormat="1" x14ac:dyDescent="0.2">
      <c r="A256" s="44" t="s">
        <v>32</v>
      </c>
      <c r="B256" s="37">
        <f>SUM(B232:B255)</f>
        <v>272.39999999999998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47.55</v>
      </c>
    </row>
    <row r="289" spans="1:2" x14ac:dyDescent="0.2">
      <c r="A289" s="61" t="s">
        <v>1</v>
      </c>
      <c r="B289" s="62">
        <v>44.4</v>
      </c>
    </row>
    <row r="290" spans="1:2" x14ac:dyDescent="0.2">
      <c r="A290" s="61" t="s">
        <v>2</v>
      </c>
      <c r="B290" s="62">
        <v>43.35</v>
      </c>
    </row>
    <row r="291" spans="1:2" x14ac:dyDescent="0.2">
      <c r="A291" s="61" t="s">
        <v>3</v>
      </c>
      <c r="B291" s="62">
        <v>43.2</v>
      </c>
    </row>
    <row r="292" spans="1:2" x14ac:dyDescent="0.2">
      <c r="A292" s="61" t="s">
        <v>4</v>
      </c>
      <c r="B292" s="62">
        <v>43.2</v>
      </c>
    </row>
    <row r="293" spans="1:2" x14ac:dyDescent="0.2">
      <c r="A293" s="61" t="s">
        <v>5</v>
      </c>
      <c r="B293" s="62">
        <v>44.55</v>
      </c>
    </row>
    <row r="294" spans="1:2" x14ac:dyDescent="0.2">
      <c r="A294" s="61" t="s">
        <v>6</v>
      </c>
      <c r="B294" s="62">
        <v>48.9</v>
      </c>
    </row>
    <row r="295" spans="1:2" x14ac:dyDescent="0.2">
      <c r="A295" s="61" t="s">
        <v>7</v>
      </c>
      <c r="B295" s="62">
        <v>93.3</v>
      </c>
    </row>
    <row r="296" spans="1:2" x14ac:dyDescent="0.2">
      <c r="A296" s="61" t="s">
        <v>8</v>
      </c>
      <c r="B296" s="62">
        <v>106.2</v>
      </c>
    </row>
    <row r="297" spans="1:2" x14ac:dyDescent="0.2">
      <c r="A297" s="61" t="s">
        <v>9</v>
      </c>
      <c r="B297" s="62">
        <v>105.6</v>
      </c>
    </row>
    <row r="298" spans="1:2" x14ac:dyDescent="0.2">
      <c r="A298" s="61" t="s">
        <v>10</v>
      </c>
      <c r="B298" s="62">
        <v>97.5</v>
      </c>
    </row>
    <row r="299" spans="1:2" x14ac:dyDescent="0.2">
      <c r="A299" s="61" t="s">
        <v>11</v>
      </c>
      <c r="B299" s="62">
        <v>85.65</v>
      </c>
    </row>
    <row r="300" spans="1:2" x14ac:dyDescent="0.2">
      <c r="A300" s="61" t="s">
        <v>12</v>
      </c>
      <c r="B300" s="62">
        <v>84</v>
      </c>
    </row>
    <row r="301" spans="1:2" x14ac:dyDescent="0.2">
      <c r="A301" s="61" t="s">
        <v>13</v>
      </c>
      <c r="B301" s="62">
        <v>87.3</v>
      </c>
    </row>
    <row r="302" spans="1:2" x14ac:dyDescent="0.2">
      <c r="A302" s="61" t="s">
        <v>14</v>
      </c>
      <c r="B302" s="62">
        <v>86.25</v>
      </c>
    </row>
    <row r="303" spans="1:2" x14ac:dyDescent="0.2">
      <c r="A303" s="61" t="s">
        <v>15</v>
      </c>
      <c r="B303" s="62">
        <v>89.7</v>
      </c>
    </row>
    <row r="304" spans="1:2" x14ac:dyDescent="0.2">
      <c r="A304" s="61" t="s">
        <v>16</v>
      </c>
      <c r="B304" s="62">
        <v>91.35</v>
      </c>
    </row>
    <row r="305" spans="1:2" x14ac:dyDescent="0.2">
      <c r="A305" s="61" t="s">
        <v>17</v>
      </c>
      <c r="B305" s="62">
        <v>85.65</v>
      </c>
    </row>
    <row r="306" spans="1:2" x14ac:dyDescent="0.2">
      <c r="A306" s="61" t="s">
        <v>18</v>
      </c>
      <c r="B306" s="62">
        <v>85.8</v>
      </c>
    </row>
    <row r="307" spans="1:2" x14ac:dyDescent="0.2">
      <c r="A307" s="61" t="s">
        <v>19</v>
      </c>
      <c r="B307" s="62">
        <v>84</v>
      </c>
    </row>
    <row r="308" spans="1:2" x14ac:dyDescent="0.2">
      <c r="A308" s="61" t="s">
        <v>20</v>
      </c>
      <c r="B308" s="62">
        <v>74.400000000000006</v>
      </c>
    </row>
    <row r="309" spans="1:2" x14ac:dyDescent="0.2">
      <c r="A309" s="61" t="s">
        <v>21</v>
      </c>
      <c r="B309" s="62">
        <v>70.8</v>
      </c>
    </row>
    <row r="310" spans="1:2" x14ac:dyDescent="0.2">
      <c r="A310" s="61" t="s">
        <v>22</v>
      </c>
      <c r="B310" s="62">
        <v>65.849999999999994</v>
      </c>
    </row>
    <row r="311" spans="1:2" ht="13.5" thickBot="1" x14ac:dyDescent="0.25">
      <c r="A311" s="63" t="s">
        <v>23</v>
      </c>
      <c r="B311" s="64">
        <v>51.15</v>
      </c>
    </row>
    <row r="312" spans="1:2" s="26" customFormat="1" x14ac:dyDescent="0.2">
      <c r="A312" s="44" t="s">
        <v>32</v>
      </c>
      <c r="B312" s="37">
        <f>SUM(B288:B311)</f>
        <v>1759.6499999999999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2.5499999999999998</v>
      </c>
    </row>
    <row r="345" spans="1:2" x14ac:dyDescent="0.2">
      <c r="A345" s="61" t="s">
        <v>1</v>
      </c>
      <c r="B345" s="62">
        <v>2.4</v>
      </c>
    </row>
    <row r="346" spans="1:2" x14ac:dyDescent="0.2">
      <c r="A346" s="61" t="s">
        <v>2</v>
      </c>
      <c r="B346" s="62">
        <v>2.4</v>
      </c>
    </row>
    <row r="347" spans="1:2" x14ac:dyDescent="0.2">
      <c r="A347" s="61" t="s">
        <v>3</v>
      </c>
      <c r="B347" s="62">
        <v>2.4</v>
      </c>
    </row>
    <row r="348" spans="1:2" x14ac:dyDescent="0.2">
      <c r="A348" s="61" t="s">
        <v>4</v>
      </c>
      <c r="B348" s="62">
        <v>2.4</v>
      </c>
    </row>
    <row r="349" spans="1:2" x14ac:dyDescent="0.2">
      <c r="A349" s="61" t="s">
        <v>5</v>
      </c>
      <c r="B349" s="62">
        <v>2.4</v>
      </c>
    </row>
    <row r="350" spans="1:2" x14ac:dyDescent="0.2">
      <c r="A350" s="61" t="s">
        <v>6</v>
      </c>
      <c r="B350" s="62">
        <v>2.4</v>
      </c>
    </row>
    <row r="351" spans="1:2" x14ac:dyDescent="0.2">
      <c r="A351" s="61" t="s">
        <v>7</v>
      </c>
      <c r="B351" s="62">
        <v>2.4</v>
      </c>
    </row>
    <row r="352" spans="1:2" x14ac:dyDescent="0.2">
      <c r="A352" s="61" t="s">
        <v>8</v>
      </c>
      <c r="B352" s="62">
        <v>2.85</v>
      </c>
    </row>
    <row r="353" spans="1:2" x14ac:dyDescent="0.2">
      <c r="A353" s="61" t="s">
        <v>9</v>
      </c>
      <c r="B353" s="62">
        <v>3.45</v>
      </c>
    </row>
    <row r="354" spans="1:2" x14ac:dyDescent="0.2">
      <c r="A354" s="61" t="s">
        <v>10</v>
      </c>
      <c r="B354" s="62">
        <v>3.45</v>
      </c>
    </row>
    <row r="355" spans="1:2" x14ac:dyDescent="0.2">
      <c r="A355" s="61" t="s">
        <v>11</v>
      </c>
      <c r="B355" s="62">
        <v>4.05</v>
      </c>
    </row>
    <row r="356" spans="1:2" x14ac:dyDescent="0.2">
      <c r="A356" s="61" t="s">
        <v>12</v>
      </c>
      <c r="B356" s="62">
        <v>3.3</v>
      </c>
    </row>
    <row r="357" spans="1:2" x14ac:dyDescent="0.2">
      <c r="A357" s="61" t="s">
        <v>13</v>
      </c>
      <c r="B357" s="62">
        <v>2.7</v>
      </c>
    </row>
    <row r="358" spans="1:2" x14ac:dyDescent="0.2">
      <c r="A358" s="61" t="s">
        <v>14</v>
      </c>
      <c r="B358" s="62">
        <v>2.7</v>
      </c>
    </row>
    <row r="359" spans="1:2" x14ac:dyDescent="0.2">
      <c r="A359" s="61" t="s">
        <v>15</v>
      </c>
      <c r="B359" s="62">
        <v>3.15</v>
      </c>
    </row>
    <row r="360" spans="1:2" x14ac:dyDescent="0.2">
      <c r="A360" s="61" t="s">
        <v>16</v>
      </c>
      <c r="B360" s="62">
        <v>3.45</v>
      </c>
    </row>
    <row r="361" spans="1:2" x14ac:dyDescent="0.2">
      <c r="A361" s="61" t="s">
        <v>17</v>
      </c>
      <c r="B361" s="62">
        <v>3</v>
      </c>
    </row>
    <row r="362" spans="1:2" x14ac:dyDescent="0.2">
      <c r="A362" s="61" t="s">
        <v>18</v>
      </c>
      <c r="B362" s="62">
        <v>3.15</v>
      </c>
    </row>
    <row r="363" spans="1:2" x14ac:dyDescent="0.2">
      <c r="A363" s="61" t="s">
        <v>19</v>
      </c>
      <c r="B363" s="62">
        <v>3.15</v>
      </c>
    </row>
    <row r="364" spans="1:2" x14ac:dyDescent="0.2">
      <c r="A364" s="61" t="s">
        <v>20</v>
      </c>
      <c r="B364" s="62">
        <v>3.15</v>
      </c>
    </row>
    <row r="365" spans="1:2" x14ac:dyDescent="0.2">
      <c r="A365" s="61" t="s">
        <v>21</v>
      </c>
      <c r="B365" s="62">
        <v>3.45</v>
      </c>
    </row>
    <row r="366" spans="1:2" x14ac:dyDescent="0.2">
      <c r="A366" s="61" t="s">
        <v>22</v>
      </c>
      <c r="B366" s="62">
        <v>3.3</v>
      </c>
    </row>
    <row r="367" spans="1:2" ht="13.5" thickBot="1" x14ac:dyDescent="0.25">
      <c r="A367" s="63" t="s">
        <v>23</v>
      </c>
      <c r="B367" s="64">
        <v>3.15</v>
      </c>
    </row>
    <row r="368" spans="1:2" s="26" customFormat="1" x14ac:dyDescent="0.2">
      <c r="A368" s="44" t="s">
        <v>32</v>
      </c>
      <c r="B368" s="37">
        <f>SUM(B344:B367)</f>
        <v>70.8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36.450000000000003</v>
      </c>
    </row>
    <row r="401" spans="1:2" x14ac:dyDescent="0.2">
      <c r="A401" s="61" t="s">
        <v>1</v>
      </c>
      <c r="B401" s="62">
        <v>35.700000000000003</v>
      </c>
    </row>
    <row r="402" spans="1:2" x14ac:dyDescent="0.2">
      <c r="A402" s="61" t="s">
        <v>2</v>
      </c>
      <c r="B402" s="62">
        <v>35.85</v>
      </c>
    </row>
    <row r="403" spans="1:2" x14ac:dyDescent="0.2">
      <c r="A403" s="61" t="s">
        <v>3</v>
      </c>
      <c r="B403" s="62">
        <v>34.799999999999997</v>
      </c>
    </row>
    <row r="404" spans="1:2" x14ac:dyDescent="0.2">
      <c r="A404" s="61" t="s">
        <v>4</v>
      </c>
      <c r="B404" s="62">
        <v>34.799999999999997</v>
      </c>
    </row>
    <row r="405" spans="1:2" x14ac:dyDescent="0.2">
      <c r="A405" s="61" t="s">
        <v>5</v>
      </c>
      <c r="B405" s="62">
        <v>34.950000000000003</v>
      </c>
    </row>
    <row r="406" spans="1:2" x14ac:dyDescent="0.2">
      <c r="A406" s="61" t="s">
        <v>6</v>
      </c>
      <c r="B406" s="62">
        <v>36.299999999999997</v>
      </c>
    </row>
    <row r="407" spans="1:2" x14ac:dyDescent="0.2">
      <c r="A407" s="61" t="s">
        <v>7</v>
      </c>
      <c r="B407" s="62">
        <v>38.25</v>
      </c>
    </row>
    <row r="408" spans="1:2" x14ac:dyDescent="0.2">
      <c r="A408" s="61" t="s">
        <v>8</v>
      </c>
      <c r="B408" s="62">
        <v>39</v>
      </c>
    </row>
    <row r="409" spans="1:2" x14ac:dyDescent="0.2">
      <c r="A409" s="61" t="s">
        <v>9</v>
      </c>
      <c r="B409" s="62">
        <v>37.65</v>
      </c>
    </row>
    <row r="410" spans="1:2" x14ac:dyDescent="0.2">
      <c r="A410" s="61" t="s">
        <v>10</v>
      </c>
      <c r="B410" s="62">
        <v>36.9</v>
      </c>
    </row>
    <row r="411" spans="1:2" x14ac:dyDescent="0.2">
      <c r="A411" s="61" t="s">
        <v>11</v>
      </c>
      <c r="B411" s="62">
        <v>35.549999999999997</v>
      </c>
    </row>
    <row r="412" spans="1:2" x14ac:dyDescent="0.2">
      <c r="A412" s="61" t="s">
        <v>12</v>
      </c>
      <c r="B412" s="62">
        <v>39.75</v>
      </c>
    </row>
    <row r="413" spans="1:2" x14ac:dyDescent="0.2">
      <c r="A413" s="61" t="s">
        <v>13</v>
      </c>
      <c r="B413" s="62">
        <v>36.75</v>
      </c>
    </row>
    <row r="414" spans="1:2" x14ac:dyDescent="0.2">
      <c r="A414" s="61" t="s">
        <v>14</v>
      </c>
      <c r="B414" s="62">
        <v>36.299999999999997</v>
      </c>
    </row>
    <row r="415" spans="1:2" x14ac:dyDescent="0.2">
      <c r="A415" s="61" t="s">
        <v>15</v>
      </c>
      <c r="B415" s="62">
        <v>37.5</v>
      </c>
    </row>
    <row r="416" spans="1:2" x14ac:dyDescent="0.2">
      <c r="A416" s="61" t="s">
        <v>16</v>
      </c>
      <c r="B416" s="62">
        <v>39.450000000000003</v>
      </c>
    </row>
    <row r="417" spans="1:2" x14ac:dyDescent="0.2">
      <c r="A417" s="61" t="s">
        <v>17</v>
      </c>
      <c r="B417" s="62">
        <v>42.75</v>
      </c>
    </row>
    <row r="418" spans="1:2" x14ac:dyDescent="0.2">
      <c r="A418" s="61" t="s">
        <v>18</v>
      </c>
      <c r="B418" s="62">
        <v>44.1</v>
      </c>
    </row>
    <row r="419" spans="1:2" x14ac:dyDescent="0.2">
      <c r="A419" s="61" t="s">
        <v>19</v>
      </c>
      <c r="B419" s="62">
        <v>43.65</v>
      </c>
    </row>
    <row r="420" spans="1:2" x14ac:dyDescent="0.2">
      <c r="A420" s="61" t="s">
        <v>20</v>
      </c>
      <c r="B420" s="62">
        <v>45.3</v>
      </c>
    </row>
    <row r="421" spans="1:2" x14ac:dyDescent="0.2">
      <c r="A421" s="61" t="s">
        <v>21</v>
      </c>
      <c r="B421" s="62">
        <v>46.35</v>
      </c>
    </row>
    <row r="422" spans="1:2" x14ac:dyDescent="0.2">
      <c r="A422" s="61" t="s">
        <v>22</v>
      </c>
      <c r="B422" s="62">
        <v>43.2</v>
      </c>
    </row>
    <row r="423" spans="1:2" ht="13.5" thickBot="1" x14ac:dyDescent="0.25">
      <c r="A423" s="63" t="s">
        <v>23</v>
      </c>
      <c r="B423" s="64">
        <v>41.25</v>
      </c>
    </row>
    <row r="424" spans="1:2" s="26" customFormat="1" x14ac:dyDescent="0.2">
      <c r="A424" s="44" t="s">
        <v>32</v>
      </c>
      <c r="B424" s="37">
        <f>SUM(B400:B423)</f>
        <v>932.55000000000007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41.8</v>
      </c>
    </row>
    <row r="457" spans="1:2" x14ac:dyDescent="0.2">
      <c r="A457" s="61" t="s">
        <v>1</v>
      </c>
      <c r="B457" s="62">
        <v>42.4</v>
      </c>
    </row>
    <row r="458" spans="1:2" x14ac:dyDescent="0.2">
      <c r="A458" s="61" t="s">
        <v>2</v>
      </c>
      <c r="B458" s="62">
        <v>37.799999999999997</v>
      </c>
    </row>
    <row r="459" spans="1:2" x14ac:dyDescent="0.2">
      <c r="A459" s="61" t="s">
        <v>3</v>
      </c>
      <c r="B459" s="62">
        <v>41.2</v>
      </c>
    </row>
    <row r="460" spans="1:2" x14ac:dyDescent="0.2">
      <c r="A460" s="61" t="s">
        <v>4</v>
      </c>
      <c r="B460" s="62">
        <v>37.200000000000003</v>
      </c>
    </row>
    <row r="461" spans="1:2" x14ac:dyDescent="0.2">
      <c r="A461" s="61" t="s">
        <v>5</v>
      </c>
      <c r="B461" s="62">
        <v>44.8</v>
      </c>
    </row>
    <row r="462" spans="1:2" x14ac:dyDescent="0.2">
      <c r="A462" s="61" t="s">
        <v>6</v>
      </c>
      <c r="B462" s="62">
        <v>44.6</v>
      </c>
    </row>
    <row r="463" spans="1:2" x14ac:dyDescent="0.2">
      <c r="A463" s="61" t="s">
        <v>7</v>
      </c>
      <c r="B463" s="62">
        <v>58.4</v>
      </c>
    </row>
    <row r="464" spans="1:2" x14ac:dyDescent="0.2">
      <c r="A464" s="61" t="s">
        <v>8</v>
      </c>
      <c r="B464" s="62">
        <v>59.8</v>
      </c>
    </row>
    <row r="465" spans="1:2" x14ac:dyDescent="0.2">
      <c r="A465" s="61" t="s">
        <v>9</v>
      </c>
      <c r="B465" s="62">
        <v>54.8</v>
      </c>
    </row>
    <row r="466" spans="1:2" x14ac:dyDescent="0.2">
      <c r="A466" s="61" t="s">
        <v>10</v>
      </c>
      <c r="B466" s="62">
        <v>47.2</v>
      </c>
    </row>
    <row r="467" spans="1:2" x14ac:dyDescent="0.2">
      <c r="A467" s="61" t="s">
        <v>11</v>
      </c>
      <c r="B467" s="62">
        <v>51</v>
      </c>
    </row>
    <row r="468" spans="1:2" x14ac:dyDescent="0.2">
      <c r="A468" s="61" t="s">
        <v>12</v>
      </c>
      <c r="B468" s="62">
        <v>49.8</v>
      </c>
    </row>
    <row r="469" spans="1:2" x14ac:dyDescent="0.2">
      <c r="A469" s="61" t="s">
        <v>13</v>
      </c>
      <c r="B469" s="62">
        <v>53.4</v>
      </c>
    </row>
    <row r="470" spans="1:2" x14ac:dyDescent="0.2">
      <c r="A470" s="61" t="s">
        <v>14</v>
      </c>
      <c r="B470" s="62">
        <v>53.4</v>
      </c>
    </row>
    <row r="471" spans="1:2" x14ac:dyDescent="0.2">
      <c r="A471" s="61" t="s">
        <v>15</v>
      </c>
      <c r="B471" s="62">
        <v>52.2</v>
      </c>
    </row>
    <row r="472" spans="1:2" x14ac:dyDescent="0.2">
      <c r="A472" s="61" t="s">
        <v>16</v>
      </c>
      <c r="B472" s="62">
        <v>59.2</v>
      </c>
    </row>
    <row r="473" spans="1:2" x14ac:dyDescent="0.2">
      <c r="A473" s="61" t="s">
        <v>17</v>
      </c>
      <c r="B473" s="62">
        <v>70.8</v>
      </c>
    </row>
    <row r="474" spans="1:2" x14ac:dyDescent="0.2">
      <c r="A474" s="61" t="s">
        <v>18</v>
      </c>
      <c r="B474" s="62">
        <v>74</v>
      </c>
    </row>
    <row r="475" spans="1:2" x14ac:dyDescent="0.2">
      <c r="A475" s="61" t="s">
        <v>19</v>
      </c>
      <c r="B475" s="62">
        <v>74.8</v>
      </c>
    </row>
    <row r="476" spans="1:2" x14ac:dyDescent="0.2">
      <c r="A476" s="61" t="s">
        <v>20</v>
      </c>
      <c r="B476" s="62">
        <v>74</v>
      </c>
    </row>
    <row r="477" spans="1:2" x14ac:dyDescent="0.2">
      <c r="A477" s="61" t="s">
        <v>21</v>
      </c>
      <c r="B477" s="62">
        <v>64</v>
      </c>
    </row>
    <row r="478" spans="1:2" x14ac:dyDescent="0.2">
      <c r="A478" s="61" t="s">
        <v>22</v>
      </c>
      <c r="B478" s="62">
        <v>59.8</v>
      </c>
    </row>
    <row r="479" spans="1:2" ht="13.5" thickBot="1" x14ac:dyDescent="0.25">
      <c r="A479" s="63" t="s">
        <v>23</v>
      </c>
      <c r="B479" s="64">
        <v>44.8</v>
      </c>
    </row>
    <row r="480" spans="1:2" s="26" customFormat="1" x14ac:dyDescent="0.2">
      <c r="A480" s="44" t="s">
        <v>32</v>
      </c>
      <c r="B480" s="37">
        <f>SUM(B456:B479)</f>
        <v>1291.1999999999998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37.200000000000003</v>
      </c>
    </row>
    <row r="513" spans="1:2" x14ac:dyDescent="0.2">
      <c r="A513" s="61" t="s">
        <v>1</v>
      </c>
      <c r="B513" s="62">
        <v>34.65</v>
      </c>
    </row>
    <row r="514" spans="1:2" x14ac:dyDescent="0.2">
      <c r="A514" s="61" t="s">
        <v>2</v>
      </c>
      <c r="B514" s="62">
        <v>32.4</v>
      </c>
    </row>
    <row r="515" spans="1:2" x14ac:dyDescent="0.2">
      <c r="A515" s="61" t="s">
        <v>3</v>
      </c>
      <c r="B515" s="62">
        <v>32.85</v>
      </c>
    </row>
    <row r="516" spans="1:2" x14ac:dyDescent="0.2">
      <c r="A516" s="61" t="s">
        <v>4</v>
      </c>
      <c r="B516" s="62">
        <v>32.4</v>
      </c>
    </row>
    <row r="517" spans="1:2" x14ac:dyDescent="0.2">
      <c r="A517" s="61" t="s">
        <v>5</v>
      </c>
      <c r="B517" s="62">
        <v>36.15</v>
      </c>
    </row>
    <row r="518" spans="1:2" x14ac:dyDescent="0.2">
      <c r="A518" s="61" t="s">
        <v>6</v>
      </c>
      <c r="B518" s="62">
        <v>50.7</v>
      </c>
    </row>
    <row r="519" spans="1:2" x14ac:dyDescent="0.2">
      <c r="A519" s="61" t="s">
        <v>7</v>
      </c>
      <c r="B519" s="62">
        <v>52.8</v>
      </c>
    </row>
    <row r="520" spans="1:2" x14ac:dyDescent="0.2">
      <c r="A520" s="61" t="s">
        <v>8</v>
      </c>
      <c r="B520" s="62">
        <v>51.15</v>
      </c>
    </row>
    <row r="521" spans="1:2" x14ac:dyDescent="0.2">
      <c r="A521" s="61" t="s">
        <v>9</v>
      </c>
      <c r="B521" s="62">
        <v>54.45</v>
      </c>
    </row>
    <row r="522" spans="1:2" x14ac:dyDescent="0.2">
      <c r="A522" s="61" t="s">
        <v>10</v>
      </c>
      <c r="B522" s="62">
        <v>49.65</v>
      </c>
    </row>
    <row r="523" spans="1:2" x14ac:dyDescent="0.2">
      <c r="A523" s="61" t="s">
        <v>11</v>
      </c>
      <c r="B523" s="62">
        <v>50.55</v>
      </c>
    </row>
    <row r="524" spans="1:2" x14ac:dyDescent="0.2">
      <c r="A524" s="61" t="s">
        <v>12</v>
      </c>
      <c r="B524" s="62">
        <v>48.3</v>
      </c>
    </row>
    <row r="525" spans="1:2" x14ac:dyDescent="0.2">
      <c r="A525" s="61" t="s">
        <v>13</v>
      </c>
      <c r="B525" s="62">
        <v>42.45</v>
      </c>
    </row>
    <row r="526" spans="1:2" x14ac:dyDescent="0.2">
      <c r="A526" s="61" t="s">
        <v>14</v>
      </c>
      <c r="B526" s="62">
        <v>45</v>
      </c>
    </row>
    <row r="527" spans="1:2" x14ac:dyDescent="0.2">
      <c r="A527" s="61" t="s">
        <v>15</v>
      </c>
      <c r="B527" s="62">
        <v>51.9</v>
      </c>
    </row>
    <row r="528" spans="1:2" x14ac:dyDescent="0.2">
      <c r="A528" s="61" t="s">
        <v>16</v>
      </c>
      <c r="B528" s="62">
        <v>61.05</v>
      </c>
    </row>
    <row r="529" spans="1:2" x14ac:dyDescent="0.2">
      <c r="A529" s="61" t="s">
        <v>17</v>
      </c>
      <c r="B529" s="62">
        <v>85.2</v>
      </c>
    </row>
    <row r="530" spans="1:2" x14ac:dyDescent="0.2">
      <c r="A530" s="61" t="s">
        <v>18</v>
      </c>
      <c r="B530" s="62">
        <v>81.900000000000006</v>
      </c>
    </row>
    <row r="531" spans="1:2" x14ac:dyDescent="0.2">
      <c r="A531" s="61" t="s">
        <v>19</v>
      </c>
      <c r="B531" s="62">
        <v>83.55</v>
      </c>
    </row>
    <row r="532" spans="1:2" x14ac:dyDescent="0.2">
      <c r="A532" s="61" t="s">
        <v>20</v>
      </c>
      <c r="B532" s="62">
        <v>81</v>
      </c>
    </row>
    <row r="533" spans="1:2" x14ac:dyDescent="0.2">
      <c r="A533" s="61" t="s">
        <v>21</v>
      </c>
      <c r="B533" s="62">
        <v>72.599999999999994</v>
      </c>
    </row>
    <row r="534" spans="1:2" x14ac:dyDescent="0.2">
      <c r="A534" s="61" t="s">
        <v>22</v>
      </c>
      <c r="B534" s="62">
        <v>63.15</v>
      </c>
    </row>
    <row r="535" spans="1:2" ht="13.5" thickBot="1" x14ac:dyDescent="0.25">
      <c r="A535" s="63" t="s">
        <v>23</v>
      </c>
      <c r="B535" s="64">
        <v>54.15</v>
      </c>
    </row>
    <row r="536" spans="1:2" s="26" customFormat="1" x14ac:dyDescent="0.2">
      <c r="A536" s="44" t="s">
        <v>32</v>
      </c>
      <c r="B536" s="37">
        <f>SUM(B512:B535)</f>
        <v>1285.1999999999998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14440.8</v>
      </c>
    </row>
    <row r="625" spans="1:2" x14ac:dyDescent="0.2">
      <c r="A625" s="61" t="s">
        <v>1</v>
      </c>
      <c r="B625" s="62">
        <v>14619</v>
      </c>
    </row>
    <row r="626" spans="1:2" x14ac:dyDescent="0.2">
      <c r="A626" s="61" t="s">
        <v>2</v>
      </c>
      <c r="B626" s="62">
        <v>15688.2</v>
      </c>
    </row>
    <row r="627" spans="1:2" x14ac:dyDescent="0.2">
      <c r="A627" s="61" t="s">
        <v>3</v>
      </c>
      <c r="B627" s="62">
        <v>16236</v>
      </c>
    </row>
    <row r="628" spans="1:2" x14ac:dyDescent="0.2">
      <c r="A628" s="61" t="s">
        <v>4</v>
      </c>
      <c r="B628" s="62">
        <v>16156.8</v>
      </c>
    </row>
    <row r="629" spans="1:2" x14ac:dyDescent="0.2">
      <c r="A629" s="61" t="s">
        <v>5</v>
      </c>
      <c r="B629" s="62">
        <v>17463.599999999999</v>
      </c>
    </row>
    <row r="630" spans="1:2" x14ac:dyDescent="0.2">
      <c r="A630" s="61" t="s">
        <v>6</v>
      </c>
      <c r="B630" s="62">
        <v>20869.2</v>
      </c>
    </row>
    <row r="631" spans="1:2" x14ac:dyDescent="0.2">
      <c r="A631" s="61" t="s">
        <v>7</v>
      </c>
      <c r="B631" s="62">
        <v>22836</v>
      </c>
    </row>
    <row r="632" spans="1:2" x14ac:dyDescent="0.2">
      <c r="A632" s="61" t="s">
        <v>8</v>
      </c>
      <c r="B632" s="62">
        <v>23977.8</v>
      </c>
    </row>
    <row r="633" spans="1:2" x14ac:dyDescent="0.2">
      <c r="A633" s="61" t="s">
        <v>9</v>
      </c>
      <c r="B633" s="62">
        <v>22803</v>
      </c>
    </row>
    <row r="634" spans="1:2" x14ac:dyDescent="0.2">
      <c r="A634" s="61" t="s">
        <v>10</v>
      </c>
      <c r="B634" s="62">
        <v>22974.6</v>
      </c>
    </row>
    <row r="635" spans="1:2" x14ac:dyDescent="0.2">
      <c r="A635" s="61" t="s">
        <v>11</v>
      </c>
      <c r="B635" s="62">
        <v>21872.400000000001</v>
      </c>
    </row>
    <row r="636" spans="1:2" x14ac:dyDescent="0.2">
      <c r="A636" s="61" t="s">
        <v>12</v>
      </c>
      <c r="B636" s="62">
        <v>19357.8</v>
      </c>
    </row>
    <row r="637" spans="1:2" x14ac:dyDescent="0.2">
      <c r="A637" s="61" t="s">
        <v>13</v>
      </c>
      <c r="B637" s="62">
        <v>21991.200000000001</v>
      </c>
    </row>
    <row r="638" spans="1:2" x14ac:dyDescent="0.2">
      <c r="A638" s="61" t="s">
        <v>14</v>
      </c>
      <c r="B638" s="62">
        <v>23284.799999999999</v>
      </c>
    </row>
    <row r="639" spans="1:2" x14ac:dyDescent="0.2">
      <c r="A639" s="61" t="s">
        <v>15</v>
      </c>
      <c r="B639" s="62">
        <v>24895.200000000001</v>
      </c>
    </row>
    <row r="640" spans="1:2" x14ac:dyDescent="0.2">
      <c r="A640" s="61" t="s">
        <v>16</v>
      </c>
      <c r="B640" s="62">
        <v>25258.2</v>
      </c>
    </row>
    <row r="641" spans="1:2" x14ac:dyDescent="0.2">
      <c r="A641" s="61" t="s">
        <v>17</v>
      </c>
      <c r="B641" s="62">
        <v>24552</v>
      </c>
    </row>
    <row r="642" spans="1:2" x14ac:dyDescent="0.2">
      <c r="A642" s="61" t="s">
        <v>18</v>
      </c>
      <c r="B642" s="62">
        <v>25416.6</v>
      </c>
    </row>
    <row r="643" spans="1:2" x14ac:dyDescent="0.2">
      <c r="A643" s="61" t="s">
        <v>19</v>
      </c>
      <c r="B643" s="62">
        <v>23278.2</v>
      </c>
    </row>
    <row r="644" spans="1:2" x14ac:dyDescent="0.2">
      <c r="A644" s="61" t="s">
        <v>20</v>
      </c>
      <c r="B644" s="62">
        <v>23496</v>
      </c>
    </row>
    <row r="645" spans="1:2" x14ac:dyDescent="0.2">
      <c r="A645" s="61" t="s">
        <v>21</v>
      </c>
      <c r="B645" s="62">
        <v>22195.8</v>
      </c>
    </row>
    <row r="646" spans="1:2" x14ac:dyDescent="0.2">
      <c r="A646" s="61" t="s">
        <v>22</v>
      </c>
      <c r="B646" s="62">
        <v>21205.8</v>
      </c>
    </row>
    <row r="647" spans="1:2" ht="13.5" thickBot="1" x14ac:dyDescent="0.25">
      <c r="A647" s="63" t="s">
        <v>23</v>
      </c>
      <c r="B647" s="64">
        <v>19324.8</v>
      </c>
    </row>
    <row r="648" spans="1:2" s="26" customFormat="1" x14ac:dyDescent="0.2">
      <c r="A648" s="44" t="s">
        <v>32</v>
      </c>
      <c r="B648" s="37">
        <f>SUM(B624:B647)</f>
        <v>504193.79999999993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264</v>
      </c>
    </row>
    <row r="681" spans="1:2" x14ac:dyDescent="0.2">
      <c r="A681" s="61" t="s">
        <v>1</v>
      </c>
      <c r="B681" s="62">
        <v>250.8</v>
      </c>
    </row>
    <row r="682" spans="1:2" x14ac:dyDescent="0.2">
      <c r="A682" s="61" t="s">
        <v>2</v>
      </c>
      <c r="B682" s="62">
        <v>250.8</v>
      </c>
    </row>
    <row r="683" spans="1:2" x14ac:dyDescent="0.2">
      <c r="A683" s="61" t="s">
        <v>3</v>
      </c>
      <c r="B683" s="62">
        <v>244.2</v>
      </c>
    </row>
    <row r="684" spans="1:2" x14ac:dyDescent="0.2">
      <c r="A684" s="61" t="s">
        <v>4</v>
      </c>
      <c r="B684" s="62">
        <v>270.60000000000002</v>
      </c>
    </row>
    <row r="685" spans="1:2" x14ac:dyDescent="0.2">
      <c r="A685" s="61" t="s">
        <v>5</v>
      </c>
      <c r="B685" s="62">
        <v>290.39999999999998</v>
      </c>
    </row>
    <row r="686" spans="1:2" x14ac:dyDescent="0.2">
      <c r="A686" s="61" t="s">
        <v>6</v>
      </c>
      <c r="B686" s="62">
        <v>297</v>
      </c>
    </row>
    <row r="687" spans="1:2" x14ac:dyDescent="0.2">
      <c r="A687" s="61" t="s">
        <v>7</v>
      </c>
      <c r="B687" s="62">
        <v>376.2</v>
      </c>
    </row>
    <row r="688" spans="1:2" x14ac:dyDescent="0.2">
      <c r="A688" s="61" t="s">
        <v>8</v>
      </c>
      <c r="B688" s="62">
        <v>402.6</v>
      </c>
    </row>
    <row r="689" spans="1:2" x14ac:dyDescent="0.2">
      <c r="A689" s="61" t="s">
        <v>9</v>
      </c>
      <c r="B689" s="62">
        <v>396</v>
      </c>
    </row>
    <row r="690" spans="1:2" x14ac:dyDescent="0.2">
      <c r="A690" s="61" t="s">
        <v>10</v>
      </c>
      <c r="B690" s="62">
        <v>382.8</v>
      </c>
    </row>
    <row r="691" spans="1:2" x14ac:dyDescent="0.2">
      <c r="A691" s="61" t="s">
        <v>11</v>
      </c>
      <c r="B691" s="62">
        <v>382.8</v>
      </c>
    </row>
    <row r="692" spans="1:2" x14ac:dyDescent="0.2">
      <c r="A692" s="61" t="s">
        <v>12</v>
      </c>
      <c r="B692" s="62">
        <v>349.8</v>
      </c>
    </row>
    <row r="693" spans="1:2" x14ac:dyDescent="0.2">
      <c r="A693" s="61" t="s">
        <v>13</v>
      </c>
      <c r="B693" s="62">
        <v>349.8</v>
      </c>
    </row>
    <row r="694" spans="1:2" x14ac:dyDescent="0.2">
      <c r="A694" s="61" t="s">
        <v>14</v>
      </c>
      <c r="B694" s="62">
        <v>363</v>
      </c>
    </row>
    <row r="695" spans="1:2" x14ac:dyDescent="0.2">
      <c r="A695" s="61" t="s">
        <v>15</v>
      </c>
      <c r="B695" s="62">
        <v>363</v>
      </c>
    </row>
    <row r="696" spans="1:2" x14ac:dyDescent="0.2">
      <c r="A696" s="61" t="s">
        <v>16</v>
      </c>
      <c r="B696" s="62">
        <v>369.6</v>
      </c>
    </row>
    <row r="697" spans="1:2" x14ac:dyDescent="0.2">
      <c r="A697" s="61" t="s">
        <v>17</v>
      </c>
      <c r="B697" s="62">
        <v>409.2</v>
      </c>
    </row>
    <row r="698" spans="1:2" x14ac:dyDescent="0.2">
      <c r="A698" s="61" t="s">
        <v>18</v>
      </c>
      <c r="B698" s="62">
        <v>415.8</v>
      </c>
    </row>
    <row r="699" spans="1:2" x14ac:dyDescent="0.2">
      <c r="A699" s="61" t="s">
        <v>19</v>
      </c>
      <c r="B699" s="62">
        <v>422.4</v>
      </c>
    </row>
    <row r="700" spans="1:2" x14ac:dyDescent="0.2">
      <c r="A700" s="61" t="s">
        <v>20</v>
      </c>
      <c r="B700" s="62">
        <v>376.2</v>
      </c>
    </row>
    <row r="701" spans="1:2" x14ac:dyDescent="0.2">
      <c r="A701" s="61" t="s">
        <v>21</v>
      </c>
      <c r="B701" s="62">
        <v>356.4</v>
      </c>
    </row>
    <row r="702" spans="1:2" x14ac:dyDescent="0.2">
      <c r="A702" s="61" t="s">
        <v>22</v>
      </c>
      <c r="B702" s="62">
        <v>323.39999999999998</v>
      </c>
    </row>
    <row r="703" spans="1:2" ht="13.5" thickBot="1" x14ac:dyDescent="0.25">
      <c r="A703" s="63" t="s">
        <v>23</v>
      </c>
      <c r="B703" s="64">
        <v>270.60000000000002</v>
      </c>
    </row>
    <row r="704" spans="1:2" s="26" customFormat="1" x14ac:dyDescent="0.2">
      <c r="A704" s="44" t="s">
        <v>32</v>
      </c>
      <c r="B704" s="37">
        <f>SUM(B680:B703)</f>
        <v>8177.4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1768.8</v>
      </c>
    </row>
    <row r="737" spans="1:2" x14ac:dyDescent="0.2">
      <c r="A737" s="61" t="s">
        <v>1</v>
      </c>
      <c r="B737" s="62">
        <v>1656.6</v>
      </c>
    </row>
    <row r="738" spans="1:2" x14ac:dyDescent="0.2">
      <c r="A738" s="61" t="s">
        <v>2</v>
      </c>
      <c r="B738" s="62">
        <v>1722.6</v>
      </c>
    </row>
    <row r="739" spans="1:2" x14ac:dyDescent="0.2">
      <c r="A739" s="61" t="s">
        <v>3</v>
      </c>
      <c r="B739" s="62">
        <v>1762.2</v>
      </c>
    </row>
    <row r="740" spans="1:2" x14ac:dyDescent="0.2">
      <c r="A740" s="61" t="s">
        <v>4</v>
      </c>
      <c r="B740" s="62">
        <v>1702.8</v>
      </c>
    </row>
    <row r="741" spans="1:2" x14ac:dyDescent="0.2">
      <c r="A741" s="61" t="s">
        <v>5</v>
      </c>
      <c r="B741" s="62">
        <v>1848</v>
      </c>
    </row>
    <row r="742" spans="1:2" x14ac:dyDescent="0.2">
      <c r="A742" s="61" t="s">
        <v>6</v>
      </c>
      <c r="B742" s="62">
        <v>1854.6</v>
      </c>
    </row>
    <row r="743" spans="1:2" x14ac:dyDescent="0.2">
      <c r="A743" s="61" t="s">
        <v>7</v>
      </c>
      <c r="B743" s="62">
        <v>2079</v>
      </c>
    </row>
    <row r="744" spans="1:2" x14ac:dyDescent="0.2">
      <c r="A744" s="61" t="s">
        <v>8</v>
      </c>
      <c r="B744" s="62">
        <v>2184.6</v>
      </c>
    </row>
    <row r="745" spans="1:2" x14ac:dyDescent="0.2">
      <c r="A745" s="61" t="s">
        <v>9</v>
      </c>
      <c r="B745" s="62">
        <v>2171.4</v>
      </c>
    </row>
    <row r="746" spans="1:2" x14ac:dyDescent="0.2">
      <c r="A746" s="61" t="s">
        <v>10</v>
      </c>
      <c r="B746" s="62">
        <v>2270.4</v>
      </c>
    </row>
    <row r="747" spans="1:2" x14ac:dyDescent="0.2">
      <c r="A747" s="61" t="s">
        <v>11</v>
      </c>
      <c r="B747" s="62">
        <v>2336.4</v>
      </c>
    </row>
    <row r="748" spans="1:2" x14ac:dyDescent="0.2">
      <c r="A748" s="61" t="s">
        <v>12</v>
      </c>
      <c r="B748" s="62">
        <v>1920.6</v>
      </c>
    </row>
    <row r="749" spans="1:2" x14ac:dyDescent="0.2">
      <c r="A749" s="61" t="s">
        <v>13</v>
      </c>
      <c r="B749" s="62">
        <v>2323.1999999999998</v>
      </c>
    </row>
    <row r="750" spans="1:2" x14ac:dyDescent="0.2">
      <c r="A750" s="61" t="s">
        <v>14</v>
      </c>
      <c r="B750" s="62">
        <v>2191.1999999999998</v>
      </c>
    </row>
    <row r="751" spans="1:2" x14ac:dyDescent="0.2">
      <c r="A751" s="61" t="s">
        <v>15</v>
      </c>
      <c r="B751" s="62">
        <v>2184.6</v>
      </c>
    </row>
    <row r="752" spans="1:2" x14ac:dyDescent="0.2">
      <c r="A752" s="61" t="s">
        <v>16</v>
      </c>
      <c r="B752" s="62">
        <v>2303.4</v>
      </c>
    </row>
    <row r="753" spans="1:2" x14ac:dyDescent="0.2">
      <c r="A753" s="61" t="s">
        <v>17</v>
      </c>
      <c r="B753" s="62">
        <v>2633.4</v>
      </c>
    </row>
    <row r="754" spans="1:2" x14ac:dyDescent="0.2">
      <c r="A754" s="61" t="s">
        <v>18</v>
      </c>
      <c r="B754" s="62">
        <v>2666.4</v>
      </c>
    </row>
    <row r="755" spans="1:2" x14ac:dyDescent="0.2">
      <c r="A755" s="61" t="s">
        <v>19</v>
      </c>
      <c r="B755" s="62">
        <v>2534.4</v>
      </c>
    </row>
    <row r="756" spans="1:2" x14ac:dyDescent="0.2">
      <c r="A756" s="61" t="s">
        <v>20</v>
      </c>
      <c r="B756" s="62">
        <v>2494.8000000000002</v>
      </c>
    </row>
    <row r="757" spans="1:2" x14ac:dyDescent="0.2">
      <c r="A757" s="61" t="s">
        <v>21</v>
      </c>
      <c r="B757" s="62">
        <v>2046</v>
      </c>
    </row>
    <row r="758" spans="1:2" x14ac:dyDescent="0.2">
      <c r="A758" s="61" t="s">
        <v>22</v>
      </c>
      <c r="B758" s="62">
        <v>1986.6</v>
      </c>
    </row>
    <row r="759" spans="1:2" ht="13.5" thickBot="1" x14ac:dyDescent="0.25">
      <c r="A759" s="63" t="s">
        <v>23</v>
      </c>
      <c r="B759" s="64">
        <v>2032.8</v>
      </c>
    </row>
    <row r="760" spans="1:2" s="26" customFormat="1" x14ac:dyDescent="0.2">
      <c r="A760" s="44" t="s">
        <v>32</v>
      </c>
      <c r="B760" s="37">
        <f>SUM(B736:B759)</f>
        <v>50674.80000000001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41990</v>
      </c>
    </row>
    <row r="792" spans="1:2" x14ac:dyDescent="0.2">
      <c r="A792" s="59" t="s">
        <v>0</v>
      </c>
      <c r="B792" s="60">
        <v>0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41990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</v>
      </c>
    </row>
    <row r="838" spans="1:2" x14ac:dyDescent="0.2">
      <c r="A838" s="61" t="s">
        <v>18</v>
      </c>
      <c r="B838" s="62">
        <v>0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41990</v>
      </c>
    </row>
    <row r="848" spans="1:2" x14ac:dyDescent="0.2">
      <c r="A848" s="59" t="s">
        <v>0</v>
      </c>
      <c r="B848" s="60">
        <v>0</v>
      </c>
    </row>
    <row r="849" spans="1:2" x14ac:dyDescent="0.2">
      <c r="A849" s="61" t="s">
        <v>1</v>
      </c>
      <c r="B849" s="62">
        <v>0</v>
      </c>
    </row>
    <row r="850" spans="1:2" x14ac:dyDescent="0.2">
      <c r="A850" s="61" t="s">
        <v>2</v>
      </c>
      <c r="B850" s="62">
        <v>0</v>
      </c>
    </row>
    <row r="851" spans="1:2" x14ac:dyDescent="0.2">
      <c r="A851" s="61" t="s">
        <v>3</v>
      </c>
      <c r="B851" s="62">
        <v>0</v>
      </c>
    </row>
    <row r="852" spans="1:2" x14ac:dyDescent="0.2">
      <c r="A852" s="61" t="s">
        <v>4</v>
      </c>
      <c r="B852" s="62">
        <v>0</v>
      </c>
    </row>
    <row r="853" spans="1:2" x14ac:dyDescent="0.2">
      <c r="A853" s="61" t="s">
        <v>5</v>
      </c>
      <c r="B853" s="62">
        <v>0</v>
      </c>
    </row>
    <row r="854" spans="1:2" x14ac:dyDescent="0.2">
      <c r="A854" s="61" t="s">
        <v>6</v>
      </c>
      <c r="B854" s="62">
        <v>0</v>
      </c>
    </row>
    <row r="855" spans="1:2" x14ac:dyDescent="0.2">
      <c r="A855" s="61" t="s">
        <v>7</v>
      </c>
      <c r="B855" s="62">
        <v>0</v>
      </c>
    </row>
    <row r="856" spans="1:2" x14ac:dyDescent="0.2">
      <c r="A856" s="61" t="s">
        <v>8</v>
      </c>
      <c r="B856" s="62">
        <v>0</v>
      </c>
    </row>
    <row r="857" spans="1:2" x14ac:dyDescent="0.2">
      <c r="A857" s="61" t="s">
        <v>9</v>
      </c>
      <c r="B857" s="62">
        <v>0</v>
      </c>
    </row>
    <row r="858" spans="1:2" x14ac:dyDescent="0.2">
      <c r="A858" s="61" t="s">
        <v>10</v>
      </c>
      <c r="B858" s="62">
        <v>0</v>
      </c>
    </row>
    <row r="859" spans="1:2" x14ac:dyDescent="0.2">
      <c r="A859" s="61" t="s">
        <v>11</v>
      </c>
      <c r="B859" s="62">
        <v>0</v>
      </c>
    </row>
    <row r="860" spans="1:2" x14ac:dyDescent="0.2">
      <c r="A860" s="61" t="s">
        <v>12</v>
      </c>
      <c r="B860" s="62">
        <v>0</v>
      </c>
    </row>
    <row r="861" spans="1:2" x14ac:dyDescent="0.2">
      <c r="A861" s="61" t="s">
        <v>13</v>
      </c>
      <c r="B861" s="62">
        <v>0</v>
      </c>
    </row>
    <row r="862" spans="1:2" x14ac:dyDescent="0.2">
      <c r="A862" s="61" t="s">
        <v>14</v>
      </c>
      <c r="B862" s="62">
        <v>0</v>
      </c>
    </row>
    <row r="863" spans="1:2" x14ac:dyDescent="0.2">
      <c r="A863" s="61" t="s">
        <v>15</v>
      </c>
      <c r="B863" s="62">
        <v>0</v>
      </c>
    </row>
    <row r="864" spans="1:2" x14ac:dyDescent="0.2">
      <c r="A864" s="61" t="s">
        <v>16</v>
      </c>
      <c r="B864" s="62">
        <v>0</v>
      </c>
    </row>
    <row r="865" spans="1:2" x14ac:dyDescent="0.2">
      <c r="A865" s="61" t="s">
        <v>17</v>
      </c>
      <c r="B865" s="62">
        <v>0</v>
      </c>
    </row>
    <row r="866" spans="1:2" x14ac:dyDescent="0.2">
      <c r="A866" s="61" t="s">
        <v>18</v>
      </c>
      <c r="B866" s="62">
        <v>0</v>
      </c>
    </row>
    <row r="867" spans="1:2" x14ac:dyDescent="0.2">
      <c r="A867" s="61" t="s">
        <v>19</v>
      </c>
      <c r="B867" s="62">
        <v>0</v>
      </c>
    </row>
    <row r="868" spans="1:2" x14ac:dyDescent="0.2">
      <c r="A868" s="61" t="s">
        <v>20</v>
      </c>
      <c r="B868" s="62">
        <v>0</v>
      </c>
    </row>
    <row r="869" spans="1:2" x14ac:dyDescent="0.2">
      <c r="A869" s="61" t="s">
        <v>21</v>
      </c>
      <c r="B869" s="62">
        <v>0</v>
      </c>
    </row>
    <row r="870" spans="1:2" x14ac:dyDescent="0.2">
      <c r="A870" s="61" t="s">
        <v>22</v>
      </c>
      <c r="B870" s="62">
        <v>0</v>
      </c>
    </row>
    <row r="871" spans="1:2" ht="13.5" thickBot="1" x14ac:dyDescent="0.25">
      <c r="A871" s="63" t="s">
        <v>23</v>
      </c>
      <c r="B871" s="64">
        <v>0</v>
      </c>
    </row>
    <row r="872" spans="1:2" s="26" customFormat="1" x14ac:dyDescent="0.2">
      <c r="A872" s="44" t="s">
        <v>32</v>
      </c>
      <c r="B872" s="37">
        <f>SUM(B848:B871)</f>
        <v>0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41990</v>
      </c>
    </row>
    <row r="876" spans="1:2" x14ac:dyDescent="0.2">
      <c r="A876" s="59" t="s">
        <v>0</v>
      </c>
      <c r="B876" s="60">
        <v>193.2</v>
      </c>
    </row>
    <row r="877" spans="1:2" x14ac:dyDescent="0.2">
      <c r="A877" s="61" t="s">
        <v>1</v>
      </c>
      <c r="B877" s="62">
        <v>186.9</v>
      </c>
    </row>
    <row r="878" spans="1:2" x14ac:dyDescent="0.2">
      <c r="A878" s="61" t="s">
        <v>2</v>
      </c>
      <c r="B878" s="62">
        <v>180.6</v>
      </c>
    </row>
    <row r="879" spans="1:2" x14ac:dyDescent="0.2">
      <c r="A879" s="61" t="s">
        <v>3</v>
      </c>
      <c r="B879" s="62">
        <v>182.7</v>
      </c>
    </row>
    <row r="880" spans="1:2" x14ac:dyDescent="0.2">
      <c r="A880" s="61" t="s">
        <v>4</v>
      </c>
      <c r="B880" s="62">
        <v>208.95</v>
      </c>
    </row>
    <row r="881" spans="1:2" x14ac:dyDescent="0.2">
      <c r="A881" s="61" t="s">
        <v>5</v>
      </c>
      <c r="B881" s="62">
        <v>222.6</v>
      </c>
    </row>
    <row r="882" spans="1:2" x14ac:dyDescent="0.2">
      <c r="A882" s="61" t="s">
        <v>6</v>
      </c>
      <c r="B882" s="62">
        <v>229.95</v>
      </c>
    </row>
    <row r="883" spans="1:2" x14ac:dyDescent="0.2">
      <c r="A883" s="61" t="s">
        <v>7</v>
      </c>
      <c r="B883" s="62">
        <v>260.39999999999998</v>
      </c>
    </row>
    <row r="884" spans="1:2" x14ac:dyDescent="0.2">
      <c r="A884" s="61" t="s">
        <v>8</v>
      </c>
      <c r="B884" s="62">
        <v>276.14999999999998</v>
      </c>
    </row>
    <row r="885" spans="1:2" x14ac:dyDescent="0.2">
      <c r="A885" s="61" t="s">
        <v>9</v>
      </c>
      <c r="B885" s="62">
        <v>267.75</v>
      </c>
    </row>
    <row r="886" spans="1:2" x14ac:dyDescent="0.2">
      <c r="A886" s="61" t="s">
        <v>10</v>
      </c>
      <c r="B886" s="62">
        <v>261.45</v>
      </c>
    </row>
    <row r="887" spans="1:2" x14ac:dyDescent="0.2">
      <c r="A887" s="61" t="s">
        <v>11</v>
      </c>
      <c r="B887" s="62">
        <v>274.05</v>
      </c>
    </row>
    <row r="888" spans="1:2" x14ac:dyDescent="0.2">
      <c r="A888" s="61" t="s">
        <v>12</v>
      </c>
      <c r="B888" s="62">
        <v>244.65</v>
      </c>
    </row>
    <row r="889" spans="1:2" x14ac:dyDescent="0.2">
      <c r="A889" s="61" t="s">
        <v>13</v>
      </c>
      <c r="B889" s="62">
        <v>242.55</v>
      </c>
    </row>
    <row r="890" spans="1:2" x14ac:dyDescent="0.2">
      <c r="A890" s="61" t="s">
        <v>14</v>
      </c>
      <c r="B890" s="62">
        <v>249.9</v>
      </c>
    </row>
    <row r="891" spans="1:2" x14ac:dyDescent="0.2">
      <c r="A891" s="61" t="s">
        <v>15</v>
      </c>
      <c r="B891" s="62">
        <v>254.1</v>
      </c>
    </row>
    <row r="892" spans="1:2" x14ac:dyDescent="0.2">
      <c r="A892" s="61" t="s">
        <v>16</v>
      </c>
      <c r="B892" s="62">
        <v>252</v>
      </c>
    </row>
    <row r="893" spans="1:2" x14ac:dyDescent="0.2">
      <c r="A893" s="61" t="s">
        <v>17</v>
      </c>
      <c r="B893" s="62">
        <v>301.35000000000002</v>
      </c>
    </row>
    <row r="894" spans="1:2" x14ac:dyDescent="0.2">
      <c r="A894" s="61" t="s">
        <v>18</v>
      </c>
      <c r="B894" s="62">
        <v>311.85000000000002</v>
      </c>
    </row>
    <row r="895" spans="1:2" x14ac:dyDescent="0.2">
      <c r="A895" s="61" t="s">
        <v>19</v>
      </c>
      <c r="B895" s="62">
        <v>312.89999999999998</v>
      </c>
    </row>
    <row r="896" spans="1:2" x14ac:dyDescent="0.2">
      <c r="A896" s="61" t="s">
        <v>20</v>
      </c>
      <c r="B896" s="62">
        <v>282.45</v>
      </c>
    </row>
    <row r="897" spans="1:2" x14ac:dyDescent="0.2">
      <c r="A897" s="61" t="s">
        <v>21</v>
      </c>
      <c r="B897" s="62">
        <v>259.35000000000002</v>
      </c>
    </row>
    <row r="898" spans="1:2" x14ac:dyDescent="0.2">
      <c r="A898" s="61" t="s">
        <v>22</v>
      </c>
      <c r="B898" s="62">
        <v>237.3</v>
      </c>
    </row>
    <row r="899" spans="1:2" ht="13.5" thickBot="1" x14ac:dyDescent="0.25">
      <c r="A899" s="63" t="s">
        <v>23</v>
      </c>
      <c r="B899" s="64">
        <v>197.4</v>
      </c>
    </row>
    <row r="900" spans="1:2" s="26" customFormat="1" x14ac:dyDescent="0.2">
      <c r="A900" s="44" t="s">
        <v>32</v>
      </c>
      <c r="B900" s="37">
        <f>SUM(B876:B899)</f>
        <v>5890.5000000000009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41990</v>
      </c>
    </row>
    <row r="904" spans="1:2" x14ac:dyDescent="0.2">
      <c r="A904" s="59" t="s">
        <v>0</v>
      </c>
      <c r="B904" s="60">
        <v>0</v>
      </c>
    </row>
    <row r="905" spans="1:2" x14ac:dyDescent="0.2">
      <c r="A905" s="61" t="s">
        <v>1</v>
      </c>
      <c r="B905" s="62">
        <v>0</v>
      </c>
    </row>
    <row r="906" spans="1:2" x14ac:dyDescent="0.2">
      <c r="A906" s="61" t="s">
        <v>2</v>
      </c>
      <c r="B906" s="62">
        <v>0</v>
      </c>
    </row>
    <row r="907" spans="1:2" x14ac:dyDescent="0.2">
      <c r="A907" s="61" t="s">
        <v>3</v>
      </c>
      <c r="B907" s="62">
        <v>0</v>
      </c>
    </row>
    <row r="908" spans="1:2" x14ac:dyDescent="0.2">
      <c r="A908" s="61" t="s">
        <v>4</v>
      </c>
      <c r="B908" s="62">
        <v>0</v>
      </c>
    </row>
    <row r="909" spans="1:2" x14ac:dyDescent="0.2">
      <c r="A909" s="61" t="s">
        <v>5</v>
      </c>
      <c r="B909" s="62">
        <v>0</v>
      </c>
    </row>
    <row r="910" spans="1:2" x14ac:dyDescent="0.2">
      <c r="A910" s="61" t="s">
        <v>6</v>
      </c>
      <c r="B910" s="62">
        <v>0</v>
      </c>
    </row>
    <row r="911" spans="1:2" x14ac:dyDescent="0.2">
      <c r="A911" s="61" t="s">
        <v>7</v>
      </c>
      <c r="B911" s="62">
        <v>0</v>
      </c>
    </row>
    <row r="912" spans="1:2" x14ac:dyDescent="0.2">
      <c r="A912" s="61" t="s">
        <v>8</v>
      </c>
      <c r="B912" s="62">
        <v>0</v>
      </c>
    </row>
    <row r="913" spans="1:2" x14ac:dyDescent="0.2">
      <c r="A913" s="61" t="s">
        <v>9</v>
      </c>
      <c r="B913" s="62">
        <v>0</v>
      </c>
    </row>
    <row r="914" spans="1:2" x14ac:dyDescent="0.2">
      <c r="A914" s="61" t="s">
        <v>10</v>
      </c>
      <c r="B914" s="62">
        <v>0</v>
      </c>
    </row>
    <row r="915" spans="1:2" x14ac:dyDescent="0.2">
      <c r="A915" s="61" t="s">
        <v>11</v>
      </c>
      <c r="B915" s="62">
        <v>0</v>
      </c>
    </row>
    <row r="916" spans="1:2" x14ac:dyDescent="0.2">
      <c r="A916" s="61" t="s">
        <v>12</v>
      </c>
      <c r="B916" s="62">
        <v>0</v>
      </c>
    </row>
    <row r="917" spans="1:2" x14ac:dyDescent="0.2">
      <c r="A917" s="61" t="s">
        <v>13</v>
      </c>
      <c r="B917" s="62">
        <v>0</v>
      </c>
    </row>
    <row r="918" spans="1:2" x14ac:dyDescent="0.2">
      <c r="A918" s="61" t="s">
        <v>14</v>
      </c>
      <c r="B918" s="62">
        <v>0</v>
      </c>
    </row>
    <row r="919" spans="1:2" x14ac:dyDescent="0.2">
      <c r="A919" s="61" t="s">
        <v>15</v>
      </c>
      <c r="B919" s="62">
        <v>0</v>
      </c>
    </row>
    <row r="920" spans="1:2" x14ac:dyDescent="0.2">
      <c r="A920" s="61" t="s">
        <v>16</v>
      </c>
      <c r="B920" s="62">
        <v>0</v>
      </c>
    </row>
    <row r="921" spans="1:2" x14ac:dyDescent="0.2">
      <c r="A921" s="61" t="s">
        <v>17</v>
      </c>
      <c r="B921" s="62">
        <v>0</v>
      </c>
    </row>
    <row r="922" spans="1:2" x14ac:dyDescent="0.2">
      <c r="A922" s="61" t="s">
        <v>18</v>
      </c>
      <c r="B922" s="62">
        <v>0</v>
      </c>
    </row>
    <row r="923" spans="1:2" x14ac:dyDescent="0.2">
      <c r="A923" s="61" t="s">
        <v>19</v>
      </c>
      <c r="B923" s="62">
        <v>0</v>
      </c>
    </row>
    <row r="924" spans="1:2" x14ac:dyDescent="0.2">
      <c r="A924" s="61" t="s">
        <v>20</v>
      </c>
      <c r="B924" s="62">
        <v>0</v>
      </c>
    </row>
    <row r="925" spans="1:2" x14ac:dyDescent="0.2">
      <c r="A925" s="61" t="s">
        <v>21</v>
      </c>
      <c r="B925" s="62">
        <v>0</v>
      </c>
    </row>
    <row r="926" spans="1:2" x14ac:dyDescent="0.2">
      <c r="A926" s="61" t="s">
        <v>22</v>
      </c>
      <c r="B926" s="62">
        <v>0</v>
      </c>
    </row>
    <row r="927" spans="1:2" ht="13.5" thickBot="1" x14ac:dyDescent="0.25">
      <c r="A927" s="63" t="s">
        <v>23</v>
      </c>
      <c r="B927" s="64">
        <v>0</v>
      </c>
    </row>
    <row r="928" spans="1:2" s="26" customFormat="1" x14ac:dyDescent="0.2">
      <c r="A928" s="44" t="s">
        <v>32</v>
      </c>
      <c r="B928" s="37">
        <f>SUM(B904:B927)</f>
        <v>0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41990</v>
      </c>
    </row>
    <row r="932" spans="1:2" x14ac:dyDescent="0.2">
      <c r="A932" s="59" t="s">
        <v>0</v>
      </c>
      <c r="B932" s="60">
        <v>1631.7</v>
      </c>
    </row>
    <row r="933" spans="1:2" x14ac:dyDescent="0.2">
      <c r="A933" s="61" t="s">
        <v>1</v>
      </c>
      <c r="B933" s="62">
        <v>1522.5</v>
      </c>
    </row>
    <row r="934" spans="1:2" x14ac:dyDescent="0.2">
      <c r="A934" s="61" t="s">
        <v>2</v>
      </c>
      <c r="B934" s="62">
        <v>1596</v>
      </c>
    </row>
    <row r="935" spans="1:2" x14ac:dyDescent="0.2">
      <c r="A935" s="61" t="s">
        <v>3</v>
      </c>
      <c r="B935" s="62">
        <v>1636.95</v>
      </c>
    </row>
    <row r="936" spans="1:2" x14ac:dyDescent="0.2">
      <c r="A936" s="61" t="s">
        <v>4</v>
      </c>
      <c r="B936" s="62">
        <v>1575</v>
      </c>
    </row>
    <row r="937" spans="1:2" x14ac:dyDescent="0.2">
      <c r="A937" s="61" t="s">
        <v>5</v>
      </c>
      <c r="B937" s="62">
        <v>1713.6</v>
      </c>
    </row>
    <row r="938" spans="1:2" x14ac:dyDescent="0.2">
      <c r="A938" s="61" t="s">
        <v>6</v>
      </c>
      <c r="B938" s="62">
        <v>1702.05</v>
      </c>
    </row>
    <row r="939" spans="1:2" x14ac:dyDescent="0.2">
      <c r="A939" s="61" t="s">
        <v>7</v>
      </c>
      <c r="B939" s="62">
        <v>1909.95</v>
      </c>
    </row>
    <row r="940" spans="1:2" x14ac:dyDescent="0.2">
      <c r="A940" s="61" t="s">
        <v>8</v>
      </c>
      <c r="B940" s="62">
        <v>2010.75</v>
      </c>
    </row>
    <row r="941" spans="1:2" x14ac:dyDescent="0.2">
      <c r="A941" s="61" t="s">
        <v>9</v>
      </c>
      <c r="B941" s="62">
        <v>2003.4</v>
      </c>
    </row>
    <row r="942" spans="1:2" x14ac:dyDescent="0.2">
      <c r="A942" s="61" t="s">
        <v>10</v>
      </c>
      <c r="B942" s="62">
        <v>2114.6999999999998</v>
      </c>
    </row>
    <row r="943" spans="1:2" x14ac:dyDescent="0.2">
      <c r="A943" s="61" t="s">
        <v>11</v>
      </c>
      <c r="B943" s="62">
        <v>2175.6</v>
      </c>
    </row>
    <row r="944" spans="1:2" x14ac:dyDescent="0.2">
      <c r="A944" s="61" t="s">
        <v>12</v>
      </c>
      <c r="B944" s="62">
        <v>1767.15</v>
      </c>
    </row>
    <row r="945" spans="1:2" x14ac:dyDescent="0.2">
      <c r="A945" s="61" t="s">
        <v>13</v>
      </c>
      <c r="B945" s="62">
        <v>2161.9499999999998</v>
      </c>
    </row>
    <row r="946" spans="1:2" x14ac:dyDescent="0.2">
      <c r="A946" s="61" t="s">
        <v>14</v>
      </c>
      <c r="B946" s="62">
        <v>2038.05</v>
      </c>
    </row>
    <row r="947" spans="1:2" x14ac:dyDescent="0.2">
      <c r="A947" s="61" t="s">
        <v>15</v>
      </c>
      <c r="B947" s="62">
        <v>2020.2</v>
      </c>
    </row>
    <row r="948" spans="1:2" x14ac:dyDescent="0.2">
      <c r="A948" s="61" t="s">
        <v>16</v>
      </c>
      <c r="B948" s="62">
        <v>2118.9</v>
      </c>
    </row>
    <row r="949" spans="1:2" x14ac:dyDescent="0.2">
      <c r="A949" s="61" t="s">
        <v>17</v>
      </c>
      <c r="B949" s="62">
        <v>2405.5500000000002</v>
      </c>
    </row>
    <row r="950" spans="1:2" x14ac:dyDescent="0.2">
      <c r="A950" s="61" t="s">
        <v>18</v>
      </c>
      <c r="B950" s="62">
        <v>2438.1</v>
      </c>
    </row>
    <row r="951" spans="1:2" x14ac:dyDescent="0.2">
      <c r="A951" s="61" t="s">
        <v>19</v>
      </c>
      <c r="B951" s="62">
        <v>2305.8000000000002</v>
      </c>
    </row>
    <row r="952" spans="1:2" x14ac:dyDescent="0.2">
      <c r="A952" s="61" t="s">
        <v>20</v>
      </c>
      <c r="B952" s="62">
        <v>2271.15</v>
      </c>
    </row>
    <row r="953" spans="1:2" x14ac:dyDescent="0.2">
      <c r="A953" s="61" t="s">
        <v>21</v>
      </c>
      <c r="B953" s="62">
        <v>1835.4</v>
      </c>
    </row>
    <row r="954" spans="1:2" x14ac:dyDescent="0.2">
      <c r="A954" s="61" t="s">
        <v>22</v>
      </c>
      <c r="B954" s="62">
        <v>1799.7</v>
      </c>
    </row>
    <row r="955" spans="1:2" ht="13.5" thickBot="1" x14ac:dyDescent="0.25">
      <c r="A955" s="63" t="s">
        <v>23</v>
      </c>
      <c r="B955" s="64">
        <v>1867.95</v>
      </c>
    </row>
    <row r="956" spans="1:2" s="26" customFormat="1" x14ac:dyDescent="0.2">
      <c r="A956" s="44" t="s">
        <v>32</v>
      </c>
      <c r="B956" s="37">
        <f>SUM(B932:B955)</f>
        <v>46622.100000000006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41990</v>
      </c>
    </row>
    <row r="960" spans="1:2" x14ac:dyDescent="0.2">
      <c r="A960" s="59" t="s">
        <v>0</v>
      </c>
      <c r="B960" s="60">
        <v>1630.65</v>
      </c>
    </row>
    <row r="961" spans="1:2" x14ac:dyDescent="0.2">
      <c r="A961" s="61" t="s">
        <v>1</v>
      </c>
      <c r="B961" s="62">
        <v>1520.4</v>
      </c>
    </row>
    <row r="962" spans="1:2" x14ac:dyDescent="0.2">
      <c r="A962" s="61" t="s">
        <v>2</v>
      </c>
      <c r="B962" s="62">
        <v>1593.9</v>
      </c>
    </row>
    <row r="963" spans="1:2" x14ac:dyDescent="0.2">
      <c r="A963" s="61" t="s">
        <v>3</v>
      </c>
      <c r="B963" s="62">
        <v>1635.9</v>
      </c>
    </row>
    <row r="964" spans="1:2" x14ac:dyDescent="0.2">
      <c r="A964" s="61" t="s">
        <v>4</v>
      </c>
      <c r="B964" s="62">
        <v>1571.85</v>
      </c>
    </row>
    <row r="965" spans="1:2" x14ac:dyDescent="0.2">
      <c r="A965" s="61" t="s">
        <v>5</v>
      </c>
      <c r="B965" s="62">
        <v>1712.55</v>
      </c>
    </row>
    <row r="966" spans="1:2" x14ac:dyDescent="0.2">
      <c r="A966" s="61" t="s">
        <v>6</v>
      </c>
      <c r="B966" s="62">
        <v>1698.9</v>
      </c>
    </row>
    <row r="967" spans="1:2" x14ac:dyDescent="0.2">
      <c r="A967" s="61" t="s">
        <v>7</v>
      </c>
      <c r="B967" s="62">
        <v>1908.9</v>
      </c>
    </row>
    <row r="968" spans="1:2" x14ac:dyDescent="0.2">
      <c r="A968" s="61" t="s">
        <v>8</v>
      </c>
      <c r="B968" s="62">
        <v>2007.6</v>
      </c>
    </row>
    <row r="969" spans="1:2" x14ac:dyDescent="0.2">
      <c r="A969" s="61" t="s">
        <v>9</v>
      </c>
      <c r="B969" s="62">
        <v>2001.3</v>
      </c>
    </row>
    <row r="970" spans="1:2" x14ac:dyDescent="0.2">
      <c r="A970" s="61" t="s">
        <v>10</v>
      </c>
      <c r="B970" s="62">
        <v>2111.5500000000002</v>
      </c>
    </row>
    <row r="971" spans="1:2" x14ac:dyDescent="0.2">
      <c r="A971" s="61" t="s">
        <v>11</v>
      </c>
      <c r="B971" s="62">
        <v>2174.5500000000002</v>
      </c>
    </row>
    <row r="972" spans="1:2" x14ac:dyDescent="0.2">
      <c r="A972" s="61" t="s">
        <v>12</v>
      </c>
      <c r="B972" s="62">
        <v>1764</v>
      </c>
    </row>
    <row r="973" spans="1:2" x14ac:dyDescent="0.2">
      <c r="A973" s="61" t="s">
        <v>13</v>
      </c>
      <c r="B973" s="62">
        <v>2159.85</v>
      </c>
    </row>
    <row r="974" spans="1:2" x14ac:dyDescent="0.2">
      <c r="A974" s="61" t="s">
        <v>14</v>
      </c>
      <c r="B974" s="62">
        <v>2035.95</v>
      </c>
    </row>
    <row r="975" spans="1:2" x14ac:dyDescent="0.2">
      <c r="A975" s="61" t="s">
        <v>15</v>
      </c>
      <c r="B975" s="62">
        <v>2018.1</v>
      </c>
    </row>
    <row r="976" spans="1:2" x14ac:dyDescent="0.2">
      <c r="A976" s="61" t="s">
        <v>16</v>
      </c>
      <c r="B976" s="62">
        <v>2116.8000000000002</v>
      </c>
    </row>
    <row r="977" spans="1:2" x14ac:dyDescent="0.2">
      <c r="A977" s="61" t="s">
        <v>17</v>
      </c>
      <c r="B977" s="62">
        <v>2403.4499999999998</v>
      </c>
    </row>
    <row r="978" spans="1:2" x14ac:dyDescent="0.2">
      <c r="A978" s="61" t="s">
        <v>18</v>
      </c>
      <c r="B978" s="62">
        <v>2434.9499999999998</v>
      </c>
    </row>
    <row r="979" spans="1:2" x14ac:dyDescent="0.2">
      <c r="A979" s="61" t="s">
        <v>19</v>
      </c>
      <c r="B979" s="62">
        <v>2302.65</v>
      </c>
    </row>
    <row r="980" spans="1:2" x14ac:dyDescent="0.2">
      <c r="A980" s="61" t="s">
        <v>20</v>
      </c>
      <c r="B980" s="62">
        <v>2269.0500000000002</v>
      </c>
    </row>
    <row r="981" spans="1:2" x14ac:dyDescent="0.2">
      <c r="A981" s="61" t="s">
        <v>21</v>
      </c>
      <c r="B981" s="62">
        <v>1833.3</v>
      </c>
    </row>
    <row r="982" spans="1:2" x14ac:dyDescent="0.2">
      <c r="A982" s="61" t="s">
        <v>22</v>
      </c>
      <c r="B982" s="62">
        <v>1797.6</v>
      </c>
    </row>
    <row r="983" spans="1:2" ht="13.5" thickBot="1" x14ac:dyDescent="0.25">
      <c r="A983" s="63" t="s">
        <v>23</v>
      </c>
      <c r="B983" s="64">
        <v>1866.9</v>
      </c>
    </row>
    <row r="984" spans="1:2" s="26" customFormat="1" x14ac:dyDescent="0.2">
      <c r="A984" s="44" t="s">
        <v>32</v>
      </c>
      <c r="B984" s="37">
        <f>SUM(B960:B983)</f>
        <v>46570.65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41990</v>
      </c>
    </row>
    <row r="988" spans="1:2" x14ac:dyDescent="0.2">
      <c r="A988" s="59" t="s">
        <v>0</v>
      </c>
      <c r="B988" s="60">
        <v>0</v>
      </c>
    </row>
    <row r="989" spans="1:2" x14ac:dyDescent="0.2">
      <c r="A989" s="61" t="s">
        <v>1</v>
      </c>
      <c r="B989" s="62">
        <v>0</v>
      </c>
    </row>
    <row r="990" spans="1:2" x14ac:dyDescent="0.2">
      <c r="A990" s="61" t="s">
        <v>2</v>
      </c>
      <c r="B990" s="62">
        <v>0</v>
      </c>
    </row>
    <row r="991" spans="1:2" x14ac:dyDescent="0.2">
      <c r="A991" s="61" t="s">
        <v>3</v>
      </c>
      <c r="B991" s="62">
        <v>0</v>
      </c>
    </row>
    <row r="992" spans="1:2" x14ac:dyDescent="0.2">
      <c r="A992" s="61" t="s">
        <v>4</v>
      </c>
      <c r="B992" s="62">
        <v>0</v>
      </c>
    </row>
    <row r="993" spans="1:2" x14ac:dyDescent="0.2">
      <c r="A993" s="61" t="s">
        <v>5</v>
      </c>
      <c r="B993" s="62">
        <v>0</v>
      </c>
    </row>
    <row r="994" spans="1:2" x14ac:dyDescent="0.2">
      <c r="A994" s="61" t="s">
        <v>6</v>
      </c>
      <c r="B994" s="62">
        <v>0</v>
      </c>
    </row>
    <row r="995" spans="1:2" x14ac:dyDescent="0.2">
      <c r="A995" s="61" t="s">
        <v>7</v>
      </c>
      <c r="B995" s="62">
        <v>0</v>
      </c>
    </row>
    <row r="996" spans="1:2" x14ac:dyDescent="0.2">
      <c r="A996" s="61" t="s">
        <v>8</v>
      </c>
      <c r="B996" s="62">
        <v>0</v>
      </c>
    </row>
    <row r="997" spans="1:2" x14ac:dyDescent="0.2">
      <c r="A997" s="61" t="s">
        <v>9</v>
      </c>
      <c r="B997" s="62">
        <v>0</v>
      </c>
    </row>
    <row r="998" spans="1:2" x14ac:dyDescent="0.2">
      <c r="A998" s="61" t="s">
        <v>10</v>
      </c>
      <c r="B998" s="62">
        <v>0</v>
      </c>
    </row>
    <row r="999" spans="1:2" x14ac:dyDescent="0.2">
      <c r="A999" s="61" t="s">
        <v>11</v>
      </c>
      <c r="B999" s="62">
        <v>0</v>
      </c>
    </row>
    <row r="1000" spans="1:2" x14ac:dyDescent="0.2">
      <c r="A1000" s="61" t="s">
        <v>12</v>
      </c>
      <c r="B1000" s="62">
        <v>0</v>
      </c>
    </row>
    <row r="1001" spans="1:2" x14ac:dyDescent="0.2">
      <c r="A1001" s="61" t="s">
        <v>13</v>
      </c>
      <c r="B1001" s="62">
        <v>0</v>
      </c>
    </row>
    <row r="1002" spans="1:2" x14ac:dyDescent="0.2">
      <c r="A1002" s="61" t="s">
        <v>14</v>
      </c>
      <c r="B1002" s="62">
        <v>0</v>
      </c>
    </row>
    <row r="1003" spans="1:2" x14ac:dyDescent="0.2">
      <c r="A1003" s="61" t="s">
        <v>15</v>
      </c>
      <c r="B1003" s="62">
        <v>0</v>
      </c>
    </row>
    <row r="1004" spans="1:2" x14ac:dyDescent="0.2">
      <c r="A1004" s="61" t="s">
        <v>16</v>
      </c>
      <c r="B1004" s="62">
        <v>0</v>
      </c>
    </row>
    <row r="1005" spans="1:2" x14ac:dyDescent="0.2">
      <c r="A1005" s="61" t="s">
        <v>17</v>
      </c>
      <c r="B1005" s="62">
        <v>0</v>
      </c>
    </row>
    <row r="1006" spans="1:2" x14ac:dyDescent="0.2">
      <c r="A1006" s="61" t="s">
        <v>18</v>
      </c>
      <c r="B1006" s="62">
        <v>0</v>
      </c>
    </row>
    <row r="1007" spans="1:2" x14ac:dyDescent="0.2">
      <c r="A1007" s="61" t="s">
        <v>19</v>
      </c>
      <c r="B1007" s="62">
        <v>0</v>
      </c>
    </row>
    <row r="1008" spans="1:2" x14ac:dyDescent="0.2">
      <c r="A1008" s="61" t="s">
        <v>20</v>
      </c>
      <c r="B1008" s="62">
        <v>0</v>
      </c>
    </row>
    <row r="1009" spans="1:2" x14ac:dyDescent="0.2">
      <c r="A1009" s="61" t="s">
        <v>21</v>
      </c>
      <c r="B1009" s="62">
        <v>0</v>
      </c>
    </row>
    <row r="1010" spans="1:2" x14ac:dyDescent="0.2">
      <c r="A1010" s="61" t="s">
        <v>22</v>
      </c>
      <c r="B1010" s="62">
        <v>0</v>
      </c>
    </row>
    <row r="1011" spans="1:2" ht="13.5" thickBot="1" x14ac:dyDescent="0.25">
      <c r="A1011" s="63" t="s">
        <v>23</v>
      </c>
      <c r="B1011" s="64">
        <v>0</v>
      </c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41990</v>
      </c>
    </row>
    <row r="1016" spans="1:2" x14ac:dyDescent="0.2">
      <c r="A1016" s="59" t="s">
        <v>0</v>
      </c>
      <c r="B1016" s="60">
        <v>192.85</v>
      </c>
    </row>
    <row r="1017" spans="1:2" x14ac:dyDescent="0.2">
      <c r="A1017" s="61" t="s">
        <v>1</v>
      </c>
      <c r="B1017" s="62">
        <v>187.25</v>
      </c>
    </row>
    <row r="1018" spans="1:2" x14ac:dyDescent="0.2">
      <c r="A1018" s="61" t="s">
        <v>2</v>
      </c>
      <c r="B1018" s="62">
        <v>180.6</v>
      </c>
    </row>
    <row r="1019" spans="1:2" x14ac:dyDescent="0.2">
      <c r="A1019" s="61" t="s">
        <v>3</v>
      </c>
      <c r="B1019" s="62">
        <v>182.7</v>
      </c>
    </row>
    <row r="1020" spans="1:2" x14ac:dyDescent="0.2">
      <c r="A1020" s="61" t="s">
        <v>4</v>
      </c>
      <c r="B1020" s="62">
        <v>208.6</v>
      </c>
    </row>
    <row r="1021" spans="1:2" x14ac:dyDescent="0.2">
      <c r="A1021" s="61" t="s">
        <v>5</v>
      </c>
      <c r="B1021" s="62">
        <v>222.6</v>
      </c>
    </row>
    <row r="1022" spans="1:2" x14ac:dyDescent="0.2">
      <c r="A1022" s="61" t="s">
        <v>6</v>
      </c>
      <c r="B1022" s="62">
        <v>229.6</v>
      </c>
    </row>
    <row r="1023" spans="1:2" x14ac:dyDescent="0.2">
      <c r="A1023" s="61" t="s">
        <v>7</v>
      </c>
      <c r="B1023" s="62">
        <v>260.39999999999998</v>
      </c>
    </row>
    <row r="1024" spans="1:2" x14ac:dyDescent="0.2">
      <c r="A1024" s="61" t="s">
        <v>8</v>
      </c>
      <c r="B1024" s="62">
        <v>276.14999999999998</v>
      </c>
    </row>
    <row r="1025" spans="1:2" x14ac:dyDescent="0.2">
      <c r="A1025" s="61" t="s">
        <v>9</v>
      </c>
      <c r="B1025" s="62">
        <v>267.05</v>
      </c>
    </row>
    <row r="1026" spans="1:2" x14ac:dyDescent="0.2">
      <c r="A1026" s="61" t="s">
        <v>10</v>
      </c>
      <c r="B1026" s="62">
        <v>262.14999999999998</v>
      </c>
    </row>
    <row r="1027" spans="1:2" x14ac:dyDescent="0.2">
      <c r="A1027" s="61" t="s">
        <v>11</v>
      </c>
      <c r="B1027" s="62">
        <v>273.7</v>
      </c>
    </row>
    <row r="1028" spans="1:2" x14ac:dyDescent="0.2">
      <c r="A1028" s="61" t="s">
        <v>12</v>
      </c>
      <c r="B1028" s="62">
        <v>244.3</v>
      </c>
    </row>
    <row r="1029" spans="1:2" x14ac:dyDescent="0.2">
      <c r="A1029" s="61" t="s">
        <v>13</v>
      </c>
      <c r="B1029" s="62">
        <v>242.2</v>
      </c>
    </row>
    <row r="1030" spans="1:2" x14ac:dyDescent="0.2">
      <c r="A1030" s="61" t="s">
        <v>14</v>
      </c>
      <c r="B1030" s="62">
        <v>249.9</v>
      </c>
    </row>
    <row r="1031" spans="1:2" x14ac:dyDescent="0.2">
      <c r="A1031" s="61" t="s">
        <v>15</v>
      </c>
      <c r="B1031" s="62">
        <v>254.1</v>
      </c>
    </row>
    <row r="1032" spans="1:2" x14ac:dyDescent="0.2">
      <c r="A1032" s="61" t="s">
        <v>16</v>
      </c>
      <c r="B1032" s="62">
        <v>251.65</v>
      </c>
    </row>
    <row r="1033" spans="1:2" x14ac:dyDescent="0.2">
      <c r="A1033" s="61" t="s">
        <v>17</v>
      </c>
      <c r="B1033" s="62">
        <v>301</v>
      </c>
    </row>
    <row r="1034" spans="1:2" x14ac:dyDescent="0.2">
      <c r="A1034" s="61" t="s">
        <v>18</v>
      </c>
      <c r="B1034" s="62">
        <v>311.85000000000002</v>
      </c>
    </row>
    <row r="1035" spans="1:2" x14ac:dyDescent="0.2">
      <c r="A1035" s="61" t="s">
        <v>19</v>
      </c>
      <c r="B1035" s="62">
        <v>312.89999999999998</v>
      </c>
    </row>
    <row r="1036" spans="1:2" x14ac:dyDescent="0.2">
      <c r="A1036" s="61" t="s">
        <v>20</v>
      </c>
      <c r="B1036" s="62">
        <v>282.10000000000002</v>
      </c>
    </row>
    <row r="1037" spans="1:2" x14ac:dyDescent="0.2">
      <c r="A1037" s="61" t="s">
        <v>21</v>
      </c>
      <c r="B1037" s="62">
        <v>259.35000000000002</v>
      </c>
    </row>
    <row r="1038" spans="1:2" x14ac:dyDescent="0.2">
      <c r="A1038" s="61" t="s">
        <v>22</v>
      </c>
      <c r="B1038" s="62">
        <v>236.6</v>
      </c>
    </row>
    <row r="1039" spans="1:2" ht="13.5" thickBot="1" x14ac:dyDescent="0.25">
      <c r="A1039" s="63" t="s">
        <v>23</v>
      </c>
      <c r="B1039" s="64">
        <v>197.4</v>
      </c>
    </row>
    <row r="1040" spans="1:2" s="26" customFormat="1" x14ac:dyDescent="0.2">
      <c r="A1040" s="44" t="s">
        <v>32</v>
      </c>
      <c r="B1040" s="37">
        <f>SUM(B1016:B1039)</f>
        <v>5887.0000000000009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41990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0"/>
  <sheetViews>
    <sheetView tabSelected="1" workbookViewId="0">
      <selection activeCell="J33" sqref="J33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Антушево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66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56.4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61.2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56.4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58.8</v>
      </c>
      <c r="E92" s="6">
        <v>0</v>
      </c>
    </row>
    <row r="93" spans="1:6" x14ac:dyDescent="0.25">
      <c r="A93" s="72"/>
      <c r="B93" s="75"/>
      <c r="C93" s="67" t="s">
        <v>45</v>
      </c>
      <c r="D93" s="68">
        <v>60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62.4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111.6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117.6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124.8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114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100.8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103.2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100.8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104.4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104.4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109.2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102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102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100.8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90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90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80.400000000000006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68.400000000000006</v>
      </c>
      <c r="E111" s="6">
        <v>0</v>
      </c>
    </row>
    <row r="112" spans="1:6" x14ac:dyDescent="0.25">
      <c r="B112" s="77" t="s">
        <v>64</v>
      </c>
      <c r="D112" s="78">
        <f>SUM(D88:D111)</f>
        <v>2145.6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123.6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121.2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115.2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116.4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112.8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124.8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140.4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157.19999999999999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158.4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153.6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141.6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145.19999999999999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145.19999999999999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141.6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142.80000000000001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150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169.2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207.6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208.8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211.2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210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192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175.2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148.80000000000001</v>
      </c>
      <c r="E165" s="6">
        <v>0</v>
      </c>
    </row>
    <row r="166" spans="1:6" x14ac:dyDescent="0.25">
      <c r="B166" s="77" t="s">
        <v>64</v>
      </c>
      <c r="D166" s="78">
        <f>SUM(D142:D165)</f>
        <v>3712.7999999999997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15.45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10.35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14.4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11.55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12.6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13.5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10.35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16.05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9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14.85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13.2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10.65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16.5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10.199999999999999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15.75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11.25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14.4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13.2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13.2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13.95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12.3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14.7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11.55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14.85</v>
      </c>
      <c r="E192" s="6">
        <v>0</v>
      </c>
    </row>
    <row r="193" spans="1:6" x14ac:dyDescent="0.25">
      <c r="B193" s="77" t="s">
        <v>64</v>
      </c>
      <c r="D193" s="78">
        <f>SUM(D169:D192)</f>
        <v>313.8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12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10.6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11.6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11.2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11.2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11.2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10.8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11.6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10.8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9.8000000000000007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10.4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10.6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10.199999999999999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11.2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10.8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11.2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12.4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13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12.4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11.8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12.4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11.8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11.4</v>
      </c>
      <c r="E246" s="6">
        <v>0</v>
      </c>
    </row>
    <row r="247" spans="1:6" x14ac:dyDescent="0.25">
      <c r="B247" s="77" t="s">
        <v>64</v>
      </c>
      <c r="D247" s="78">
        <f>SUM(D223:D246)</f>
        <v>272.39999999999998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47.55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44.4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43.35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43.2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43.2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44.55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48.9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93.3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106.2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105.6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97.5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85.65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84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87.3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86.25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89.7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91.35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85.65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85.8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84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74.400000000000006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70.8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65.849999999999994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51.15</v>
      </c>
      <c r="E300" s="6">
        <v>0</v>
      </c>
    </row>
    <row r="301" spans="1:6" x14ac:dyDescent="0.25">
      <c r="B301" s="77" t="s">
        <v>64</v>
      </c>
      <c r="D301" s="78">
        <f>SUM(D277:D300)</f>
        <v>1759.6499999999999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2.5499999999999998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2.4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2.4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2.4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2.4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2.4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2.4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2.4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2.85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3.45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3.45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4.05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3.3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2.7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2.7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3.15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3.45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3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3.15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3.15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3.15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3.45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3.3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3.15</v>
      </c>
      <c r="E354" s="6">
        <v>0</v>
      </c>
    </row>
    <row r="355" spans="1:6" x14ac:dyDescent="0.25">
      <c r="B355" s="77" t="s">
        <v>64</v>
      </c>
      <c r="D355" s="78">
        <f>SUM(D331:D354)</f>
        <v>70.8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36.450000000000003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35.700000000000003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35.85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34.799999999999997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34.799999999999997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34.950000000000003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36.299999999999997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38.25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39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37.65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36.9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35.549999999999997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39.75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36.75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36.299999999999997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37.5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39.450000000000003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42.75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44.1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43.65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45.3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46.35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43.2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41.25</v>
      </c>
      <c r="E408" s="6">
        <v>0</v>
      </c>
    </row>
    <row r="409" spans="1:6" x14ac:dyDescent="0.25">
      <c r="B409" s="77" t="s">
        <v>64</v>
      </c>
      <c r="D409" s="78">
        <f>SUM(D385:D408)</f>
        <v>932.55000000000007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41.8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42.4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37.799999999999997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41.2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37.200000000000003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44.8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44.6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58.4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59.8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54.8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47.2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51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49.8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53.4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53.4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52.2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59.2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70.8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74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74.8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74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64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59.8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44.8</v>
      </c>
      <c r="E462" s="6">
        <v>0</v>
      </c>
    </row>
    <row r="463" spans="1:6" x14ac:dyDescent="0.25">
      <c r="B463" s="77" t="s">
        <v>64</v>
      </c>
      <c r="D463" s="78">
        <f>SUM(D439:D462)</f>
        <v>1291.1999999999998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37.200000000000003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34.65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32.4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32.85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32.4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36.15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50.7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52.8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51.15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54.45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49.65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50.55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48.3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42.45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45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51.9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61.05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85.2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81.900000000000006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83.55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81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72.599999999999994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63.15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54.15</v>
      </c>
      <c r="E516" s="6">
        <v>0</v>
      </c>
    </row>
    <row r="517" spans="1:6" x14ac:dyDescent="0.25">
      <c r="B517" s="77" t="s">
        <v>64</v>
      </c>
      <c r="D517" s="78">
        <f>SUM(D493:D516)</f>
        <v>1285.1999999999998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14440.8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14619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15688.2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16236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16156.8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17463.599999999999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20869.2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22836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23977.8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22803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22974.6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21872.400000000001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19357.8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21991.200000000001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23284.799999999999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24895.200000000001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25258.2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24552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25416.6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23278.2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23496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22195.8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21205.8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19324.8</v>
      </c>
      <c r="E624" s="6">
        <v>0</v>
      </c>
    </row>
    <row r="625" spans="1:6" x14ac:dyDescent="0.25">
      <c r="B625" s="77" t="s">
        <v>64</v>
      </c>
      <c r="D625" s="78">
        <f>SUM(D601:D624)</f>
        <v>504193.79999999993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264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250.8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250.8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244.2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270.60000000000002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290.39999999999998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297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376.2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402.6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396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382.8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382.8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349.8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349.8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363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363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369.6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409.2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415.8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422.4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376.2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356.4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323.39999999999998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270.60000000000002</v>
      </c>
      <c r="E678" s="6">
        <v>0</v>
      </c>
    </row>
    <row r="679" spans="1:6" x14ac:dyDescent="0.25">
      <c r="B679" s="77" t="s">
        <v>64</v>
      </c>
      <c r="D679" s="78">
        <f>SUM(D655:D678)</f>
        <v>8177.4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1768.8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1656.6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1722.6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1762.2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1702.8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1848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1854.6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2079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2184.6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2171.4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2270.4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2336.4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1920.6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2323.1999999999998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2191.1999999999998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2184.6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2303.4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2633.4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2666.4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2534.4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2494.8000000000002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2046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1986.6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2032.8</v>
      </c>
      <c r="E732" s="6">
        <v>0</v>
      </c>
    </row>
    <row r="733" spans="1:6" x14ac:dyDescent="0.25">
      <c r="B733" s="77" t="s">
        <v>64</v>
      </c>
      <c r="D733" s="78">
        <f>SUM(D709:D732)</f>
        <v>50674.80000000001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41990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41990</v>
      </c>
      <c r="C763" s="65" t="s">
        <v>40</v>
      </c>
      <c r="D763" s="66">
        <v>0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0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0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0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0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0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0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0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0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0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0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0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0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0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0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0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0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0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0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0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0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0</v>
      </c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41990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0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41990</v>
      </c>
      <c r="C817" s="65" t="s">
        <v>40</v>
      </c>
      <c r="D817" s="66">
        <v>0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0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0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0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0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0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0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0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0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0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0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0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0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0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0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0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0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0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0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0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0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0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0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0</v>
      </c>
      <c r="E840" s="6">
        <v>0</v>
      </c>
    </row>
    <row r="841" spans="1:6" x14ac:dyDescent="0.25">
      <c r="B841" s="77" t="s">
        <v>64</v>
      </c>
      <c r="D841" s="78">
        <f>SUM(D817:D840)</f>
        <v>0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41990</v>
      </c>
      <c r="C844" s="65" t="s">
        <v>40</v>
      </c>
      <c r="D844" s="66">
        <v>193.2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186.9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180.6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182.7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208.95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222.6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229.95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260.39999999999998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276.14999999999998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267.75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261.45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274.05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244.65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242.55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249.9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254.1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252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301.35000000000002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311.85000000000002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312.89999999999998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282.45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259.35000000000002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237.3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197.4</v>
      </c>
      <c r="E867" s="6">
        <v>0</v>
      </c>
    </row>
    <row r="868" spans="1:6" x14ac:dyDescent="0.25">
      <c r="B868" s="77" t="s">
        <v>64</v>
      </c>
      <c r="D868" s="78">
        <f>SUM(D844:D867)</f>
        <v>5890.5000000000009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41990</v>
      </c>
      <c r="C871" s="65" t="s">
        <v>40</v>
      </c>
      <c r="D871" s="66">
        <v>0</v>
      </c>
      <c r="E871" s="6">
        <v>0</v>
      </c>
    </row>
    <row r="872" spans="1:6" x14ac:dyDescent="0.25">
      <c r="A872" s="72"/>
      <c r="B872" s="75"/>
      <c r="C872" s="67" t="s">
        <v>41</v>
      </c>
      <c r="D872" s="68">
        <v>0</v>
      </c>
      <c r="E872" s="6">
        <v>0</v>
      </c>
    </row>
    <row r="873" spans="1:6" x14ac:dyDescent="0.25">
      <c r="A873" s="72"/>
      <c r="B873" s="75"/>
      <c r="C873" s="67" t="s">
        <v>42</v>
      </c>
      <c r="D873" s="68">
        <v>0</v>
      </c>
      <c r="E873" s="6">
        <v>0</v>
      </c>
    </row>
    <row r="874" spans="1:6" x14ac:dyDescent="0.25">
      <c r="A874" s="72"/>
      <c r="B874" s="75"/>
      <c r="C874" s="67" t="s">
        <v>43</v>
      </c>
      <c r="D874" s="68">
        <v>0</v>
      </c>
      <c r="E874" s="6">
        <v>0</v>
      </c>
    </row>
    <row r="875" spans="1:6" x14ac:dyDescent="0.25">
      <c r="A875" s="72"/>
      <c r="B875" s="75"/>
      <c r="C875" s="67" t="s">
        <v>44</v>
      </c>
      <c r="D875" s="68">
        <v>0</v>
      </c>
      <c r="E875" s="6">
        <v>0</v>
      </c>
    </row>
    <row r="876" spans="1:6" x14ac:dyDescent="0.25">
      <c r="A876" s="72"/>
      <c r="B876" s="75"/>
      <c r="C876" s="67" t="s">
        <v>45</v>
      </c>
      <c r="D876" s="68">
        <v>0</v>
      </c>
      <c r="E876" s="6">
        <v>0</v>
      </c>
    </row>
    <row r="877" spans="1:6" x14ac:dyDescent="0.25">
      <c r="A877" s="72"/>
      <c r="B877" s="75"/>
      <c r="C877" s="67" t="s">
        <v>46</v>
      </c>
      <c r="D877" s="68">
        <v>0</v>
      </c>
      <c r="E877" s="6">
        <v>0</v>
      </c>
    </row>
    <row r="878" spans="1:6" x14ac:dyDescent="0.25">
      <c r="A878" s="72"/>
      <c r="B878" s="75"/>
      <c r="C878" s="67" t="s">
        <v>47</v>
      </c>
      <c r="D878" s="68">
        <v>0</v>
      </c>
      <c r="E878" s="6">
        <v>0</v>
      </c>
    </row>
    <row r="879" spans="1:6" x14ac:dyDescent="0.25">
      <c r="A879" s="72"/>
      <c r="B879" s="75"/>
      <c r="C879" s="67" t="s">
        <v>48</v>
      </c>
      <c r="D879" s="68">
        <v>0</v>
      </c>
      <c r="E879" s="6">
        <v>0</v>
      </c>
    </row>
    <row r="880" spans="1:6" x14ac:dyDescent="0.25">
      <c r="A880" s="72"/>
      <c r="B880" s="75"/>
      <c r="C880" s="67" t="s">
        <v>49</v>
      </c>
      <c r="D880" s="68">
        <v>0</v>
      </c>
      <c r="E880" s="6">
        <v>0</v>
      </c>
    </row>
    <row r="881" spans="1:6" x14ac:dyDescent="0.25">
      <c r="A881" s="72"/>
      <c r="B881" s="75"/>
      <c r="C881" s="67" t="s">
        <v>50</v>
      </c>
      <c r="D881" s="68">
        <v>0</v>
      </c>
      <c r="E881" s="6">
        <v>0</v>
      </c>
    </row>
    <row r="882" spans="1:6" x14ac:dyDescent="0.25">
      <c r="A882" s="72"/>
      <c r="B882" s="75"/>
      <c r="C882" s="67" t="s">
        <v>51</v>
      </c>
      <c r="D882" s="68">
        <v>0</v>
      </c>
      <c r="E882" s="6">
        <v>0</v>
      </c>
    </row>
    <row r="883" spans="1:6" x14ac:dyDescent="0.25">
      <c r="A883" s="72"/>
      <c r="B883" s="75"/>
      <c r="C883" s="67" t="s">
        <v>52</v>
      </c>
      <c r="D883" s="68">
        <v>0</v>
      </c>
      <c r="E883" s="6">
        <v>0</v>
      </c>
    </row>
    <row r="884" spans="1:6" x14ac:dyDescent="0.25">
      <c r="A884" s="72"/>
      <c r="B884" s="75"/>
      <c r="C884" s="67" t="s">
        <v>53</v>
      </c>
      <c r="D884" s="68">
        <v>0</v>
      </c>
      <c r="E884" s="6">
        <v>0</v>
      </c>
    </row>
    <row r="885" spans="1:6" x14ac:dyDescent="0.25">
      <c r="A885" s="72"/>
      <c r="B885" s="75"/>
      <c r="C885" s="67" t="s">
        <v>54</v>
      </c>
      <c r="D885" s="68">
        <v>0</v>
      </c>
      <c r="E885" s="6">
        <v>0</v>
      </c>
    </row>
    <row r="886" spans="1:6" x14ac:dyDescent="0.25">
      <c r="A886" s="72"/>
      <c r="B886" s="75"/>
      <c r="C886" s="67" t="s">
        <v>55</v>
      </c>
      <c r="D886" s="68">
        <v>0</v>
      </c>
      <c r="E886" s="6">
        <v>0</v>
      </c>
    </row>
    <row r="887" spans="1:6" x14ac:dyDescent="0.25">
      <c r="A887" s="72"/>
      <c r="B887" s="75"/>
      <c r="C887" s="67" t="s">
        <v>56</v>
      </c>
      <c r="D887" s="68">
        <v>0</v>
      </c>
      <c r="E887" s="6">
        <v>0</v>
      </c>
    </row>
    <row r="888" spans="1:6" x14ac:dyDescent="0.25">
      <c r="A888" s="72"/>
      <c r="B888" s="75"/>
      <c r="C888" s="67" t="s">
        <v>57</v>
      </c>
      <c r="D888" s="68">
        <v>0</v>
      </c>
      <c r="E888" s="6">
        <v>0</v>
      </c>
    </row>
    <row r="889" spans="1:6" x14ac:dyDescent="0.25">
      <c r="A889" s="72"/>
      <c r="B889" s="75"/>
      <c r="C889" s="67" t="s">
        <v>58</v>
      </c>
      <c r="D889" s="68">
        <v>0</v>
      </c>
      <c r="E889" s="6">
        <v>0</v>
      </c>
    </row>
    <row r="890" spans="1:6" x14ac:dyDescent="0.25">
      <c r="A890" s="72"/>
      <c r="B890" s="75"/>
      <c r="C890" s="67" t="s">
        <v>59</v>
      </c>
      <c r="D890" s="68">
        <v>0</v>
      </c>
      <c r="E890" s="6">
        <v>0</v>
      </c>
    </row>
    <row r="891" spans="1:6" x14ac:dyDescent="0.25">
      <c r="A891" s="72"/>
      <c r="B891" s="75"/>
      <c r="C891" s="67" t="s">
        <v>60</v>
      </c>
      <c r="D891" s="68">
        <v>0</v>
      </c>
      <c r="E891" s="6">
        <v>0</v>
      </c>
    </row>
    <row r="892" spans="1:6" x14ac:dyDescent="0.25">
      <c r="A892" s="72"/>
      <c r="B892" s="75"/>
      <c r="C892" s="67" t="s">
        <v>61</v>
      </c>
      <c r="D892" s="68">
        <v>0</v>
      </c>
      <c r="E892" s="6">
        <v>0</v>
      </c>
    </row>
    <row r="893" spans="1:6" x14ac:dyDescent="0.25">
      <c r="A893" s="72"/>
      <c r="B893" s="75"/>
      <c r="C893" s="67" t="s">
        <v>62</v>
      </c>
      <c r="D893" s="68">
        <v>0</v>
      </c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>
        <v>0</v>
      </c>
      <c r="E894" s="6">
        <v>0</v>
      </c>
    </row>
    <row r="895" spans="1:6" x14ac:dyDescent="0.25">
      <c r="B895" s="77" t="s">
        <v>64</v>
      </c>
      <c r="D895" s="78">
        <f>SUM(D871:D894)</f>
        <v>0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41990</v>
      </c>
      <c r="C898" s="65" t="s">
        <v>40</v>
      </c>
      <c r="D898" s="66">
        <v>1631.7</v>
      </c>
      <c r="E898" s="6">
        <v>0</v>
      </c>
    </row>
    <row r="899" spans="1:6" x14ac:dyDescent="0.25">
      <c r="A899" s="72"/>
      <c r="B899" s="75"/>
      <c r="C899" s="67" t="s">
        <v>41</v>
      </c>
      <c r="D899" s="68">
        <v>1522.5</v>
      </c>
      <c r="E899" s="6">
        <v>0</v>
      </c>
    </row>
    <row r="900" spans="1:6" x14ac:dyDescent="0.25">
      <c r="A900" s="72"/>
      <c r="B900" s="75"/>
      <c r="C900" s="67" t="s">
        <v>42</v>
      </c>
      <c r="D900" s="68">
        <v>1596</v>
      </c>
      <c r="E900" s="6">
        <v>0</v>
      </c>
    </row>
    <row r="901" spans="1:6" x14ac:dyDescent="0.25">
      <c r="A901" s="72"/>
      <c r="B901" s="75"/>
      <c r="C901" s="67" t="s">
        <v>43</v>
      </c>
      <c r="D901" s="68">
        <v>1636.95</v>
      </c>
      <c r="E901" s="6">
        <v>0</v>
      </c>
    </row>
    <row r="902" spans="1:6" x14ac:dyDescent="0.25">
      <c r="A902" s="72"/>
      <c r="B902" s="75"/>
      <c r="C902" s="67" t="s">
        <v>44</v>
      </c>
      <c r="D902" s="68">
        <v>1575</v>
      </c>
      <c r="E902" s="6">
        <v>0</v>
      </c>
    </row>
    <row r="903" spans="1:6" x14ac:dyDescent="0.25">
      <c r="A903" s="72"/>
      <c r="B903" s="75"/>
      <c r="C903" s="67" t="s">
        <v>45</v>
      </c>
      <c r="D903" s="68">
        <v>1713.6</v>
      </c>
      <c r="E903" s="6">
        <v>0</v>
      </c>
    </row>
    <row r="904" spans="1:6" x14ac:dyDescent="0.25">
      <c r="A904" s="72"/>
      <c r="B904" s="75"/>
      <c r="C904" s="67" t="s">
        <v>46</v>
      </c>
      <c r="D904" s="68">
        <v>1702.05</v>
      </c>
      <c r="E904" s="6">
        <v>0</v>
      </c>
    </row>
    <row r="905" spans="1:6" x14ac:dyDescent="0.25">
      <c r="A905" s="72"/>
      <c r="B905" s="75"/>
      <c r="C905" s="67" t="s">
        <v>47</v>
      </c>
      <c r="D905" s="68">
        <v>1909.95</v>
      </c>
      <c r="E905" s="6">
        <v>0</v>
      </c>
    </row>
    <row r="906" spans="1:6" x14ac:dyDescent="0.25">
      <c r="A906" s="72"/>
      <c r="B906" s="75"/>
      <c r="C906" s="67" t="s">
        <v>48</v>
      </c>
      <c r="D906" s="68">
        <v>2010.75</v>
      </c>
      <c r="E906" s="6">
        <v>0</v>
      </c>
    </row>
    <row r="907" spans="1:6" x14ac:dyDescent="0.25">
      <c r="A907" s="72"/>
      <c r="B907" s="75"/>
      <c r="C907" s="67" t="s">
        <v>49</v>
      </c>
      <c r="D907" s="68">
        <v>2003.4</v>
      </c>
      <c r="E907" s="6">
        <v>0</v>
      </c>
    </row>
    <row r="908" spans="1:6" x14ac:dyDescent="0.25">
      <c r="A908" s="72"/>
      <c r="B908" s="75"/>
      <c r="C908" s="67" t="s">
        <v>50</v>
      </c>
      <c r="D908" s="68">
        <v>2114.6999999999998</v>
      </c>
      <c r="E908" s="6">
        <v>0</v>
      </c>
    </row>
    <row r="909" spans="1:6" x14ac:dyDescent="0.25">
      <c r="A909" s="72"/>
      <c r="B909" s="75"/>
      <c r="C909" s="67" t="s">
        <v>51</v>
      </c>
      <c r="D909" s="68">
        <v>2175.6</v>
      </c>
      <c r="E909" s="6">
        <v>0</v>
      </c>
    </row>
    <row r="910" spans="1:6" x14ac:dyDescent="0.25">
      <c r="A910" s="72"/>
      <c r="B910" s="75"/>
      <c r="C910" s="67" t="s">
        <v>52</v>
      </c>
      <c r="D910" s="68">
        <v>1767.15</v>
      </c>
      <c r="E910" s="6">
        <v>0</v>
      </c>
    </row>
    <row r="911" spans="1:6" x14ac:dyDescent="0.25">
      <c r="A911" s="72"/>
      <c r="B911" s="75"/>
      <c r="C911" s="67" t="s">
        <v>53</v>
      </c>
      <c r="D911" s="68">
        <v>2161.9499999999998</v>
      </c>
      <c r="E911" s="6">
        <v>0</v>
      </c>
    </row>
    <row r="912" spans="1:6" x14ac:dyDescent="0.25">
      <c r="A912" s="72"/>
      <c r="B912" s="75"/>
      <c r="C912" s="67" t="s">
        <v>54</v>
      </c>
      <c r="D912" s="68">
        <v>2038.05</v>
      </c>
      <c r="E912" s="6">
        <v>0</v>
      </c>
    </row>
    <row r="913" spans="1:6" x14ac:dyDescent="0.25">
      <c r="A913" s="72"/>
      <c r="B913" s="75"/>
      <c r="C913" s="67" t="s">
        <v>55</v>
      </c>
      <c r="D913" s="68">
        <v>2020.2</v>
      </c>
      <c r="E913" s="6">
        <v>0</v>
      </c>
    </row>
    <row r="914" spans="1:6" x14ac:dyDescent="0.25">
      <c r="A914" s="72"/>
      <c r="B914" s="75"/>
      <c r="C914" s="67" t="s">
        <v>56</v>
      </c>
      <c r="D914" s="68">
        <v>2118.9</v>
      </c>
      <c r="E914" s="6">
        <v>0</v>
      </c>
    </row>
    <row r="915" spans="1:6" x14ac:dyDescent="0.25">
      <c r="A915" s="72"/>
      <c r="B915" s="75"/>
      <c r="C915" s="67" t="s">
        <v>57</v>
      </c>
      <c r="D915" s="68">
        <v>2405.5500000000002</v>
      </c>
      <c r="E915" s="6">
        <v>0</v>
      </c>
    </row>
    <row r="916" spans="1:6" x14ac:dyDescent="0.25">
      <c r="A916" s="72"/>
      <c r="B916" s="75"/>
      <c r="C916" s="67" t="s">
        <v>58</v>
      </c>
      <c r="D916" s="68">
        <v>2438.1</v>
      </c>
      <c r="E916" s="6">
        <v>0</v>
      </c>
    </row>
    <row r="917" spans="1:6" x14ac:dyDescent="0.25">
      <c r="A917" s="72"/>
      <c r="B917" s="75"/>
      <c r="C917" s="67" t="s">
        <v>59</v>
      </c>
      <c r="D917" s="68">
        <v>2305.8000000000002</v>
      </c>
      <c r="E917" s="6">
        <v>0</v>
      </c>
    </row>
    <row r="918" spans="1:6" x14ac:dyDescent="0.25">
      <c r="A918" s="72"/>
      <c r="B918" s="75"/>
      <c r="C918" s="67" t="s">
        <v>60</v>
      </c>
      <c r="D918" s="68">
        <v>2271.15</v>
      </c>
      <c r="E918" s="6">
        <v>0</v>
      </c>
    </row>
    <row r="919" spans="1:6" x14ac:dyDescent="0.25">
      <c r="A919" s="72"/>
      <c r="B919" s="75"/>
      <c r="C919" s="67" t="s">
        <v>61</v>
      </c>
      <c r="D919" s="68">
        <v>1835.4</v>
      </c>
      <c r="E919" s="6">
        <v>0</v>
      </c>
    </row>
    <row r="920" spans="1:6" x14ac:dyDescent="0.25">
      <c r="A920" s="72"/>
      <c r="B920" s="75"/>
      <c r="C920" s="67" t="s">
        <v>62</v>
      </c>
      <c r="D920" s="68">
        <v>1799.7</v>
      </c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>
        <v>1867.95</v>
      </c>
      <c r="E921" s="6">
        <v>0</v>
      </c>
    </row>
    <row r="922" spans="1:6" x14ac:dyDescent="0.25">
      <c r="B922" s="77" t="s">
        <v>64</v>
      </c>
      <c r="D922" s="78">
        <f>SUM(D898:D921)</f>
        <v>46622.100000000006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41990</v>
      </c>
      <c r="C925" s="65" t="s">
        <v>40</v>
      </c>
      <c r="D925" s="66">
        <v>1630.65</v>
      </c>
      <c r="E925" s="6">
        <v>0</v>
      </c>
    </row>
    <row r="926" spans="1:6" x14ac:dyDescent="0.25">
      <c r="A926" s="72"/>
      <c r="B926" s="75"/>
      <c r="C926" s="67" t="s">
        <v>41</v>
      </c>
      <c r="D926" s="68">
        <v>1520.4</v>
      </c>
      <c r="E926" s="6">
        <v>0</v>
      </c>
    </row>
    <row r="927" spans="1:6" x14ac:dyDescent="0.25">
      <c r="A927" s="72"/>
      <c r="B927" s="75"/>
      <c r="C927" s="67" t="s">
        <v>42</v>
      </c>
      <c r="D927" s="68">
        <v>1593.9</v>
      </c>
      <c r="E927" s="6">
        <v>0</v>
      </c>
    </row>
    <row r="928" spans="1:6" x14ac:dyDescent="0.25">
      <c r="A928" s="72"/>
      <c r="B928" s="75"/>
      <c r="C928" s="67" t="s">
        <v>43</v>
      </c>
      <c r="D928" s="68">
        <v>1635.9</v>
      </c>
      <c r="E928" s="6">
        <v>0</v>
      </c>
    </row>
    <row r="929" spans="1:5" x14ac:dyDescent="0.25">
      <c r="A929" s="72"/>
      <c r="B929" s="75"/>
      <c r="C929" s="67" t="s">
        <v>44</v>
      </c>
      <c r="D929" s="68">
        <v>1571.85</v>
      </c>
      <c r="E929" s="6">
        <v>0</v>
      </c>
    </row>
    <row r="930" spans="1:5" x14ac:dyDescent="0.25">
      <c r="A930" s="72"/>
      <c r="B930" s="75"/>
      <c r="C930" s="67" t="s">
        <v>45</v>
      </c>
      <c r="D930" s="68">
        <v>1712.55</v>
      </c>
      <c r="E930" s="6">
        <v>0</v>
      </c>
    </row>
    <row r="931" spans="1:5" x14ac:dyDescent="0.25">
      <c r="A931" s="72"/>
      <c r="B931" s="75"/>
      <c r="C931" s="67" t="s">
        <v>46</v>
      </c>
      <c r="D931" s="68">
        <v>1698.9</v>
      </c>
      <c r="E931" s="6">
        <v>0</v>
      </c>
    </row>
    <row r="932" spans="1:5" x14ac:dyDescent="0.25">
      <c r="A932" s="72"/>
      <c r="B932" s="75"/>
      <c r="C932" s="67" t="s">
        <v>47</v>
      </c>
      <c r="D932" s="68">
        <v>1908.9</v>
      </c>
      <c r="E932" s="6">
        <v>0</v>
      </c>
    </row>
    <row r="933" spans="1:5" x14ac:dyDescent="0.25">
      <c r="A933" s="72"/>
      <c r="B933" s="75"/>
      <c r="C933" s="67" t="s">
        <v>48</v>
      </c>
      <c r="D933" s="68">
        <v>2007.6</v>
      </c>
      <c r="E933" s="6">
        <v>0</v>
      </c>
    </row>
    <row r="934" spans="1:5" x14ac:dyDescent="0.25">
      <c r="A934" s="72"/>
      <c r="B934" s="75"/>
      <c r="C934" s="67" t="s">
        <v>49</v>
      </c>
      <c r="D934" s="68">
        <v>2001.3</v>
      </c>
      <c r="E934" s="6">
        <v>0</v>
      </c>
    </row>
    <row r="935" spans="1:5" x14ac:dyDescent="0.25">
      <c r="A935" s="72"/>
      <c r="B935" s="75"/>
      <c r="C935" s="67" t="s">
        <v>50</v>
      </c>
      <c r="D935" s="68">
        <v>2111.5500000000002</v>
      </c>
      <c r="E935" s="6">
        <v>0</v>
      </c>
    </row>
    <row r="936" spans="1:5" x14ac:dyDescent="0.25">
      <c r="A936" s="72"/>
      <c r="B936" s="75"/>
      <c r="C936" s="67" t="s">
        <v>51</v>
      </c>
      <c r="D936" s="68">
        <v>2174.5500000000002</v>
      </c>
      <c r="E936" s="6">
        <v>0</v>
      </c>
    </row>
    <row r="937" spans="1:5" x14ac:dyDescent="0.25">
      <c r="A937" s="72"/>
      <c r="B937" s="75"/>
      <c r="C937" s="67" t="s">
        <v>52</v>
      </c>
      <c r="D937" s="68">
        <v>1764</v>
      </c>
      <c r="E937" s="6">
        <v>0</v>
      </c>
    </row>
    <row r="938" spans="1:5" x14ac:dyDescent="0.25">
      <c r="A938" s="72"/>
      <c r="B938" s="75"/>
      <c r="C938" s="67" t="s">
        <v>53</v>
      </c>
      <c r="D938" s="68">
        <v>2159.85</v>
      </c>
      <c r="E938" s="6">
        <v>0</v>
      </c>
    </row>
    <row r="939" spans="1:5" x14ac:dyDescent="0.25">
      <c r="A939" s="72"/>
      <c r="B939" s="75"/>
      <c r="C939" s="67" t="s">
        <v>54</v>
      </c>
      <c r="D939" s="68">
        <v>2035.95</v>
      </c>
      <c r="E939" s="6">
        <v>0</v>
      </c>
    </row>
    <row r="940" spans="1:5" x14ac:dyDescent="0.25">
      <c r="A940" s="72"/>
      <c r="B940" s="75"/>
      <c r="C940" s="67" t="s">
        <v>55</v>
      </c>
      <c r="D940" s="68">
        <v>2018.1</v>
      </c>
      <c r="E940" s="6">
        <v>0</v>
      </c>
    </row>
    <row r="941" spans="1:5" x14ac:dyDescent="0.25">
      <c r="A941" s="72"/>
      <c r="B941" s="75"/>
      <c r="C941" s="67" t="s">
        <v>56</v>
      </c>
      <c r="D941" s="68">
        <v>2116.8000000000002</v>
      </c>
      <c r="E941" s="6">
        <v>0</v>
      </c>
    </row>
    <row r="942" spans="1:5" x14ac:dyDescent="0.25">
      <c r="A942" s="72"/>
      <c r="B942" s="75"/>
      <c r="C942" s="67" t="s">
        <v>57</v>
      </c>
      <c r="D942" s="68">
        <v>2403.4499999999998</v>
      </c>
      <c r="E942" s="6">
        <v>0</v>
      </c>
    </row>
    <row r="943" spans="1:5" x14ac:dyDescent="0.25">
      <c r="A943" s="72"/>
      <c r="B943" s="75"/>
      <c r="C943" s="67" t="s">
        <v>58</v>
      </c>
      <c r="D943" s="68">
        <v>2434.9499999999998</v>
      </c>
      <c r="E943" s="6">
        <v>0</v>
      </c>
    </row>
    <row r="944" spans="1:5" x14ac:dyDescent="0.25">
      <c r="A944" s="72"/>
      <c r="B944" s="75"/>
      <c r="C944" s="67" t="s">
        <v>59</v>
      </c>
      <c r="D944" s="68">
        <v>2302.65</v>
      </c>
      <c r="E944" s="6">
        <v>0</v>
      </c>
    </row>
    <row r="945" spans="1:6" x14ac:dyDescent="0.25">
      <c r="A945" s="72"/>
      <c r="B945" s="75"/>
      <c r="C945" s="67" t="s">
        <v>60</v>
      </c>
      <c r="D945" s="68">
        <v>2269.0500000000002</v>
      </c>
      <c r="E945" s="6">
        <v>0</v>
      </c>
    </row>
    <row r="946" spans="1:6" x14ac:dyDescent="0.25">
      <c r="A946" s="72"/>
      <c r="B946" s="75"/>
      <c r="C946" s="67" t="s">
        <v>61</v>
      </c>
      <c r="D946" s="68">
        <v>1833.3</v>
      </c>
      <c r="E946" s="6">
        <v>0</v>
      </c>
    </row>
    <row r="947" spans="1:6" x14ac:dyDescent="0.25">
      <c r="A947" s="72"/>
      <c r="B947" s="75"/>
      <c r="C947" s="67" t="s">
        <v>62</v>
      </c>
      <c r="D947" s="68">
        <v>1797.6</v>
      </c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>
        <v>1866.9</v>
      </c>
      <c r="E948" s="6">
        <v>0</v>
      </c>
    </row>
    <row r="949" spans="1:6" x14ac:dyDescent="0.25">
      <c r="B949" s="77" t="s">
        <v>64</v>
      </c>
      <c r="D949" s="78">
        <f>SUM(D925:D948)</f>
        <v>46570.65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41990</v>
      </c>
      <c r="C952" s="65" t="s">
        <v>40</v>
      </c>
      <c r="D952" s="66">
        <v>0</v>
      </c>
      <c r="E952" s="6">
        <v>0</v>
      </c>
    </row>
    <row r="953" spans="1:6" x14ac:dyDescent="0.25">
      <c r="A953" s="72"/>
      <c r="B953" s="75"/>
      <c r="C953" s="67" t="s">
        <v>41</v>
      </c>
      <c r="D953" s="68">
        <v>0</v>
      </c>
      <c r="E953" s="6">
        <v>0</v>
      </c>
    </row>
    <row r="954" spans="1:6" x14ac:dyDescent="0.25">
      <c r="A954" s="72"/>
      <c r="B954" s="75"/>
      <c r="C954" s="67" t="s">
        <v>42</v>
      </c>
      <c r="D954" s="68">
        <v>0</v>
      </c>
      <c r="E954" s="6">
        <v>0</v>
      </c>
    </row>
    <row r="955" spans="1:6" x14ac:dyDescent="0.25">
      <c r="A955" s="72"/>
      <c r="B955" s="75"/>
      <c r="C955" s="67" t="s">
        <v>43</v>
      </c>
      <c r="D955" s="68">
        <v>0</v>
      </c>
      <c r="E955" s="6">
        <v>0</v>
      </c>
    </row>
    <row r="956" spans="1:6" x14ac:dyDescent="0.25">
      <c r="A956" s="72"/>
      <c r="B956" s="75"/>
      <c r="C956" s="67" t="s">
        <v>44</v>
      </c>
      <c r="D956" s="68">
        <v>0</v>
      </c>
      <c r="E956" s="6">
        <v>0</v>
      </c>
    </row>
    <row r="957" spans="1:6" x14ac:dyDescent="0.25">
      <c r="A957" s="72"/>
      <c r="B957" s="75"/>
      <c r="C957" s="67" t="s">
        <v>45</v>
      </c>
      <c r="D957" s="68">
        <v>0</v>
      </c>
      <c r="E957" s="6">
        <v>0</v>
      </c>
    </row>
    <row r="958" spans="1:6" x14ac:dyDescent="0.25">
      <c r="A958" s="72"/>
      <c r="B958" s="75"/>
      <c r="C958" s="67" t="s">
        <v>46</v>
      </c>
      <c r="D958" s="68">
        <v>0</v>
      </c>
      <c r="E958" s="6">
        <v>0</v>
      </c>
    </row>
    <row r="959" spans="1:6" x14ac:dyDescent="0.25">
      <c r="A959" s="72"/>
      <c r="B959" s="75"/>
      <c r="C959" s="67" t="s">
        <v>47</v>
      </c>
      <c r="D959" s="68">
        <v>0</v>
      </c>
      <c r="E959" s="6">
        <v>0</v>
      </c>
    </row>
    <row r="960" spans="1:6" x14ac:dyDescent="0.25">
      <c r="A960" s="72"/>
      <c r="B960" s="75"/>
      <c r="C960" s="67" t="s">
        <v>48</v>
      </c>
      <c r="D960" s="68">
        <v>0</v>
      </c>
      <c r="E960" s="6">
        <v>0</v>
      </c>
    </row>
    <row r="961" spans="1:6" x14ac:dyDescent="0.25">
      <c r="A961" s="72"/>
      <c r="B961" s="75"/>
      <c r="C961" s="67" t="s">
        <v>49</v>
      </c>
      <c r="D961" s="68">
        <v>0</v>
      </c>
      <c r="E961" s="6">
        <v>0</v>
      </c>
    </row>
    <row r="962" spans="1:6" x14ac:dyDescent="0.25">
      <c r="A962" s="72"/>
      <c r="B962" s="75"/>
      <c r="C962" s="67" t="s">
        <v>50</v>
      </c>
      <c r="D962" s="68">
        <v>0</v>
      </c>
      <c r="E962" s="6">
        <v>0</v>
      </c>
    </row>
    <row r="963" spans="1:6" x14ac:dyDescent="0.25">
      <c r="A963" s="72"/>
      <c r="B963" s="75"/>
      <c r="C963" s="67" t="s">
        <v>51</v>
      </c>
      <c r="D963" s="68">
        <v>0</v>
      </c>
      <c r="E963" s="6">
        <v>0</v>
      </c>
    </row>
    <row r="964" spans="1:6" x14ac:dyDescent="0.25">
      <c r="A964" s="72"/>
      <c r="B964" s="75"/>
      <c r="C964" s="67" t="s">
        <v>52</v>
      </c>
      <c r="D964" s="68">
        <v>0</v>
      </c>
      <c r="E964" s="6">
        <v>0</v>
      </c>
    </row>
    <row r="965" spans="1:6" x14ac:dyDescent="0.25">
      <c r="A965" s="72"/>
      <c r="B965" s="75"/>
      <c r="C965" s="67" t="s">
        <v>53</v>
      </c>
      <c r="D965" s="68">
        <v>0</v>
      </c>
      <c r="E965" s="6">
        <v>0</v>
      </c>
    </row>
    <row r="966" spans="1:6" x14ac:dyDescent="0.25">
      <c r="A966" s="72"/>
      <c r="B966" s="75"/>
      <c r="C966" s="67" t="s">
        <v>54</v>
      </c>
      <c r="D966" s="68">
        <v>0</v>
      </c>
      <c r="E966" s="6">
        <v>0</v>
      </c>
    </row>
    <row r="967" spans="1:6" x14ac:dyDescent="0.25">
      <c r="A967" s="72"/>
      <c r="B967" s="75"/>
      <c r="C967" s="67" t="s">
        <v>55</v>
      </c>
      <c r="D967" s="68">
        <v>0</v>
      </c>
      <c r="E967" s="6">
        <v>0</v>
      </c>
    </row>
    <row r="968" spans="1:6" x14ac:dyDescent="0.25">
      <c r="A968" s="72"/>
      <c r="B968" s="75"/>
      <c r="C968" s="67" t="s">
        <v>56</v>
      </c>
      <c r="D968" s="68">
        <v>0</v>
      </c>
      <c r="E968" s="6">
        <v>0</v>
      </c>
    </row>
    <row r="969" spans="1:6" x14ac:dyDescent="0.25">
      <c r="A969" s="72"/>
      <c r="B969" s="75"/>
      <c r="C969" s="67" t="s">
        <v>57</v>
      </c>
      <c r="D969" s="68">
        <v>0</v>
      </c>
      <c r="E969" s="6">
        <v>0</v>
      </c>
    </row>
    <row r="970" spans="1:6" x14ac:dyDescent="0.25">
      <c r="A970" s="72"/>
      <c r="B970" s="75"/>
      <c r="C970" s="67" t="s">
        <v>58</v>
      </c>
      <c r="D970" s="68">
        <v>0</v>
      </c>
      <c r="E970" s="6">
        <v>0</v>
      </c>
    </row>
    <row r="971" spans="1:6" x14ac:dyDescent="0.25">
      <c r="A971" s="72"/>
      <c r="B971" s="75"/>
      <c r="C971" s="67" t="s">
        <v>59</v>
      </c>
      <c r="D971" s="68">
        <v>0</v>
      </c>
      <c r="E971" s="6">
        <v>0</v>
      </c>
    </row>
    <row r="972" spans="1:6" x14ac:dyDescent="0.25">
      <c r="A972" s="72"/>
      <c r="B972" s="75"/>
      <c r="C972" s="67" t="s">
        <v>60</v>
      </c>
      <c r="D972" s="68">
        <v>0</v>
      </c>
      <c r="E972" s="6">
        <v>0</v>
      </c>
    </row>
    <row r="973" spans="1:6" x14ac:dyDescent="0.25">
      <c r="A973" s="72"/>
      <c r="B973" s="75"/>
      <c r="C973" s="67" t="s">
        <v>61</v>
      </c>
      <c r="D973" s="68">
        <v>0</v>
      </c>
      <c r="E973" s="6">
        <v>0</v>
      </c>
    </row>
    <row r="974" spans="1:6" x14ac:dyDescent="0.25">
      <c r="A974" s="72"/>
      <c r="B974" s="75"/>
      <c r="C974" s="67" t="s">
        <v>62</v>
      </c>
      <c r="D974" s="68">
        <v>0</v>
      </c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>
        <v>0</v>
      </c>
      <c r="E975" s="6">
        <v>0</v>
      </c>
    </row>
    <row r="976" spans="1:6" x14ac:dyDescent="0.25">
      <c r="B976" s="77" t="s">
        <v>64</v>
      </c>
      <c r="D976" s="78">
        <f>SUM(D952:D975)</f>
        <v>0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41990</v>
      </c>
      <c r="C979" s="65" t="s">
        <v>40</v>
      </c>
      <c r="D979" s="66">
        <v>192.85</v>
      </c>
      <c r="E979" s="6">
        <v>0</v>
      </c>
    </row>
    <row r="980" spans="1:6" x14ac:dyDescent="0.25">
      <c r="A980" s="72"/>
      <c r="B980" s="75"/>
      <c r="C980" s="67" t="s">
        <v>41</v>
      </c>
      <c r="D980" s="68">
        <v>187.25</v>
      </c>
      <c r="E980" s="6">
        <v>0</v>
      </c>
    </row>
    <row r="981" spans="1:6" x14ac:dyDescent="0.25">
      <c r="A981" s="72"/>
      <c r="B981" s="75"/>
      <c r="C981" s="67" t="s">
        <v>42</v>
      </c>
      <c r="D981" s="68">
        <v>180.6</v>
      </c>
      <c r="E981" s="6">
        <v>0</v>
      </c>
    </row>
    <row r="982" spans="1:6" x14ac:dyDescent="0.25">
      <c r="A982" s="72"/>
      <c r="B982" s="75"/>
      <c r="C982" s="67" t="s">
        <v>43</v>
      </c>
      <c r="D982" s="68">
        <v>182.7</v>
      </c>
      <c r="E982" s="6">
        <v>0</v>
      </c>
    </row>
    <row r="983" spans="1:6" x14ac:dyDescent="0.25">
      <c r="A983" s="72"/>
      <c r="B983" s="75"/>
      <c r="C983" s="67" t="s">
        <v>44</v>
      </c>
      <c r="D983" s="68">
        <v>208.6</v>
      </c>
      <c r="E983" s="6">
        <v>0</v>
      </c>
    </row>
    <row r="984" spans="1:6" x14ac:dyDescent="0.25">
      <c r="A984" s="72"/>
      <c r="B984" s="75"/>
      <c r="C984" s="67" t="s">
        <v>45</v>
      </c>
      <c r="D984" s="68">
        <v>222.6</v>
      </c>
      <c r="E984" s="6">
        <v>0</v>
      </c>
    </row>
    <row r="985" spans="1:6" x14ac:dyDescent="0.25">
      <c r="A985" s="72"/>
      <c r="B985" s="75"/>
      <c r="C985" s="67" t="s">
        <v>46</v>
      </c>
      <c r="D985" s="68">
        <v>229.6</v>
      </c>
      <c r="E985" s="6">
        <v>0</v>
      </c>
    </row>
    <row r="986" spans="1:6" x14ac:dyDescent="0.25">
      <c r="A986" s="72"/>
      <c r="B986" s="75"/>
      <c r="C986" s="67" t="s">
        <v>47</v>
      </c>
      <c r="D986" s="68">
        <v>260.39999999999998</v>
      </c>
      <c r="E986" s="6">
        <v>0</v>
      </c>
    </row>
    <row r="987" spans="1:6" x14ac:dyDescent="0.25">
      <c r="A987" s="72"/>
      <c r="B987" s="75"/>
      <c r="C987" s="67" t="s">
        <v>48</v>
      </c>
      <c r="D987" s="68">
        <v>276.14999999999998</v>
      </c>
      <c r="E987" s="6">
        <v>0</v>
      </c>
    </row>
    <row r="988" spans="1:6" x14ac:dyDescent="0.25">
      <c r="A988" s="72"/>
      <c r="B988" s="75"/>
      <c r="C988" s="67" t="s">
        <v>49</v>
      </c>
      <c r="D988" s="68">
        <v>267.05</v>
      </c>
      <c r="E988" s="6">
        <v>0</v>
      </c>
    </row>
    <row r="989" spans="1:6" x14ac:dyDescent="0.25">
      <c r="A989" s="72"/>
      <c r="B989" s="75"/>
      <c r="C989" s="67" t="s">
        <v>50</v>
      </c>
      <c r="D989" s="68">
        <v>262.14999999999998</v>
      </c>
      <c r="E989" s="6">
        <v>0</v>
      </c>
    </row>
    <row r="990" spans="1:6" x14ac:dyDescent="0.25">
      <c r="A990" s="72"/>
      <c r="B990" s="75"/>
      <c r="C990" s="67" t="s">
        <v>51</v>
      </c>
      <c r="D990" s="68">
        <v>273.7</v>
      </c>
      <c r="E990" s="6">
        <v>0</v>
      </c>
    </row>
    <row r="991" spans="1:6" x14ac:dyDescent="0.25">
      <c r="A991" s="72"/>
      <c r="B991" s="75"/>
      <c r="C991" s="67" t="s">
        <v>52</v>
      </c>
      <c r="D991" s="68">
        <v>244.3</v>
      </c>
      <c r="E991" s="6">
        <v>0</v>
      </c>
    </row>
    <row r="992" spans="1:6" x14ac:dyDescent="0.25">
      <c r="A992" s="72"/>
      <c r="B992" s="75"/>
      <c r="C992" s="67" t="s">
        <v>53</v>
      </c>
      <c r="D992" s="68">
        <v>242.2</v>
      </c>
      <c r="E992" s="6">
        <v>0</v>
      </c>
    </row>
    <row r="993" spans="1:6" x14ac:dyDescent="0.25">
      <c r="A993" s="72"/>
      <c r="B993" s="75"/>
      <c r="C993" s="67" t="s">
        <v>54</v>
      </c>
      <c r="D993" s="68">
        <v>249.9</v>
      </c>
      <c r="E993" s="6">
        <v>0</v>
      </c>
    </row>
    <row r="994" spans="1:6" x14ac:dyDescent="0.25">
      <c r="A994" s="72"/>
      <c r="B994" s="75"/>
      <c r="C994" s="67" t="s">
        <v>55</v>
      </c>
      <c r="D994" s="68">
        <v>254.1</v>
      </c>
      <c r="E994" s="6">
        <v>0</v>
      </c>
    </row>
    <row r="995" spans="1:6" x14ac:dyDescent="0.25">
      <c r="A995" s="72"/>
      <c r="B995" s="75"/>
      <c r="C995" s="67" t="s">
        <v>56</v>
      </c>
      <c r="D995" s="68">
        <v>251.65</v>
      </c>
      <c r="E995" s="6">
        <v>0</v>
      </c>
    </row>
    <row r="996" spans="1:6" x14ac:dyDescent="0.25">
      <c r="A996" s="72"/>
      <c r="B996" s="75"/>
      <c r="C996" s="67" t="s">
        <v>57</v>
      </c>
      <c r="D996" s="68">
        <v>301</v>
      </c>
      <c r="E996" s="6">
        <v>0</v>
      </c>
    </row>
    <row r="997" spans="1:6" x14ac:dyDescent="0.25">
      <c r="A997" s="72"/>
      <c r="B997" s="75"/>
      <c r="C997" s="67" t="s">
        <v>58</v>
      </c>
      <c r="D997" s="68">
        <v>311.85000000000002</v>
      </c>
      <c r="E997" s="6">
        <v>0</v>
      </c>
    </row>
    <row r="998" spans="1:6" x14ac:dyDescent="0.25">
      <c r="A998" s="72"/>
      <c r="B998" s="75"/>
      <c r="C998" s="67" t="s">
        <v>59</v>
      </c>
      <c r="D998" s="68">
        <v>312.89999999999998</v>
      </c>
      <c r="E998" s="6">
        <v>0</v>
      </c>
    </row>
    <row r="999" spans="1:6" x14ac:dyDescent="0.25">
      <c r="A999" s="72"/>
      <c r="B999" s="75"/>
      <c r="C999" s="67" t="s">
        <v>60</v>
      </c>
      <c r="D999" s="68">
        <v>282.10000000000002</v>
      </c>
      <c r="E999" s="6">
        <v>0</v>
      </c>
    </row>
    <row r="1000" spans="1:6" x14ac:dyDescent="0.25">
      <c r="A1000" s="72"/>
      <c r="B1000" s="75"/>
      <c r="C1000" s="67" t="s">
        <v>61</v>
      </c>
      <c r="D1000" s="68">
        <v>259.35000000000002</v>
      </c>
      <c r="E1000" s="6">
        <v>0</v>
      </c>
    </row>
    <row r="1001" spans="1:6" x14ac:dyDescent="0.25">
      <c r="A1001" s="72"/>
      <c r="B1001" s="75"/>
      <c r="C1001" s="67" t="s">
        <v>62</v>
      </c>
      <c r="D1001" s="68">
        <v>236.6</v>
      </c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>
        <v>197.4</v>
      </c>
      <c r="E1002" s="6">
        <v>0</v>
      </c>
    </row>
    <row r="1003" spans="1:6" x14ac:dyDescent="0.25">
      <c r="B1003" s="77" t="s">
        <v>64</v>
      </c>
      <c r="D1003" s="78">
        <f>SUM(D979:D1002)</f>
        <v>5887.0000000000009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41990</v>
      </c>
      <c r="C1006" s="65" t="s">
        <v>40</v>
      </c>
      <c r="D1006" s="66">
        <v>0</v>
      </c>
      <c r="E1006" s="6">
        <v>0</v>
      </c>
    </row>
    <row r="1007" spans="1:6" x14ac:dyDescent="0.25">
      <c r="A1007" s="72"/>
      <c r="B1007" s="75"/>
      <c r="C1007" s="67" t="s">
        <v>41</v>
      </c>
      <c r="D1007" s="68">
        <v>0</v>
      </c>
      <c r="E1007" s="6">
        <v>0</v>
      </c>
    </row>
    <row r="1008" spans="1:6" x14ac:dyDescent="0.25">
      <c r="A1008" s="72"/>
      <c r="B1008" s="75"/>
      <c r="C1008" s="67" t="s">
        <v>42</v>
      </c>
      <c r="D1008" s="68">
        <v>0</v>
      </c>
      <c r="E1008" s="6">
        <v>0</v>
      </c>
    </row>
    <row r="1009" spans="1:5" x14ac:dyDescent="0.25">
      <c r="A1009" s="72"/>
      <c r="B1009" s="75"/>
      <c r="C1009" s="67" t="s">
        <v>43</v>
      </c>
      <c r="D1009" s="68">
        <v>0</v>
      </c>
      <c r="E1009" s="6">
        <v>0</v>
      </c>
    </row>
    <row r="1010" spans="1:5" x14ac:dyDescent="0.25">
      <c r="A1010" s="72"/>
      <c r="B1010" s="75"/>
      <c r="C1010" s="67" t="s">
        <v>44</v>
      </c>
      <c r="D1010" s="68">
        <v>0</v>
      </c>
      <c r="E1010" s="6">
        <v>0</v>
      </c>
    </row>
    <row r="1011" spans="1:5" x14ac:dyDescent="0.25">
      <c r="A1011" s="72"/>
      <c r="B1011" s="75"/>
      <c r="C1011" s="67" t="s">
        <v>45</v>
      </c>
      <c r="D1011" s="68">
        <v>0</v>
      </c>
      <c r="E1011" s="6">
        <v>0</v>
      </c>
    </row>
    <row r="1012" spans="1:5" x14ac:dyDescent="0.25">
      <c r="A1012" s="72"/>
      <c r="B1012" s="75"/>
      <c r="C1012" s="67" t="s">
        <v>46</v>
      </c>
      <c r="D1012" s="68">
        <v>0</v>
      </c>
      <c r="E1012" s="6">
        <v>0</v>
      </c>
    </row>
    <row r="1013" spans="1:5" x14ac:dyDescent="0.25">
      <c r="A1013" s="72"/>
      <c r="B1013" s="75"/>
      <c r="C1013" s="67" t="s">
        <v>47</v>
      </c>
      <c r="D1013" s="68">
        <v>0</v>
      </c>
      <c r="E1013" s="6">
        <v>0</v>
      </c>
    </row>
    <row r="1014" spans="1:5" x14ac:dyDescent="0.25">
      <c r="A1014" s="72"/>
      <c r="B1014" s="75"/>
      <c r="C1014" s="67" t="s">
        <v>48</v>
      </c>
      <c r="D1014" s="68">
        <v>0</v>
      </c>
      <c r="E1014" s="6">
        <v>0</v>
      </c>
    </row>
    <row r="1015" spans="1:5" x14ac:dyDescent="0.25">
      <c r="A1015" s="72"/>
      <c r="B1015" s="75"/>
      <c r="C1015" s="67" t="s">
        <v>49</v>
      </c>
      <c r="D1015" s="68">
        <v>0</v>
      </c>
      <c r="E1015" s="6">
        <v>0</v>
      </c>
    </row>
    <row r="1016" spans="1:5" x14ac:dyDescent="0.25">
      <c r="A1016" s="72"/>
      <c r="B1016" s="75"/>
      <c r="C1016" s="67" t="s">
        <v>50</v>
      </c>
      <c r="D1016" s="68">
        <v>0</v>
      </c>
      <c r="E1016" s="6">
        <v>0</v>
      </c>
    </row>
    <row r="1017" spans="1:5" x14ac:dyDescent="0.25">
      <c r="A1017" s="72"/>
      <c r="B1017" s="75"/>
      <c r="C1017" s="67" t="s">
        <v>51</v>
      </c>
      <c r="D1017" s="68">
        <v>0</v>
      </c>
      <c r="E1017" s="6">
        <v>0</v>
      </c>
    </row>
    <row r="1018" spans="1:5" x14ac:dyDescent="0.25">
      <c r="A1018" s="72"/>
      <c r="B1018" s="75"/>
      <c r="C1018" s="67" t="s">
        <v>52</v>
      </c>
      <c r="D1018" s="68">
        <v>0</v>
      </c>
      <c r="E1018" s="6">
        <v>0</v>
      </c>
    </row>
    <row r="1019" spans="1:5" x14ac:dyDescent="0.25">
      <c r="A1019" s="72"/>
      <c r="B1019" s="75"/>
      <c r="C1019" s="67" t="s">
        <v>53</v>
      </c>
      <c r="D1019" s="68">
        <v>0</v>
      </c>
      <c r="E1019" s="6">
        <v>0</v>
      </c>
    </row>
    <row r="1020" spans="1:5" x14ac:dyDescent="0.25">
      <c r="A1020" s="72"/>
      <c r="B1020" s="75"/>
      <c r="C1020" s="67" t="s">
        <v>54</v>
      </c>
      <c r="D1020" s="68">
        <v>0</v>
      </c>
      <c r="E1020" s="6">
        <v>0</v>
      </c>
    </row>
    <row r="1021" spans="1:5" x14ac:dyDescent="0.25">
      <c r="A1021" s="72"/>
      <c r="B1021" s="75"/>
      <c r="C1021" s="67" t="s">
        <v>55</v>
      </c>
      <c r="D1021" s="68">
        <v>0</v>
      </c>
      <c r="E1021" s="6">
        <v>0</v>
      </c>
    </row>
    <row r="1022" spans="1:5" x14ac:dyDescent="0.25">
      <c r="A1022" s="72"/>
      <c r="B1022" s="75"/>
      <c r="C1022" s="67" t="s">
        <v>56</v>
      </c>
      <c r="D1022" s="68">
        <v>0</v>
      </c>
      <c r="E1022" s="6">
        <v>0</v>
      </c>
    </row>
    <row r="1023" spans="1:5" x14ac:dyDescent="0.25">
      <c r="A1023" s="72"/>
      <c r="B1023" s="75"/>
      <c r="C1023" s="67" t="s">
        <v>57</v>
      </c>
      <c r="D1023" s="68">
        <v>0</v>
      </c>
      <c r="E1023" s="6">
        <v>0</v>
      </c>
    </row>
    <row r="1024" spans="1:5" x14ac:dyDescent="0.25">
      <c r="A1024" s="72"/>
      <c r="B1024" s="75"/>
      <c r="C1024" s="67" t="s">
        <v>58</v>
      </c>
      <c r="D1024" s="68">
        <v>0</v>
      </c>
      <c r="E1024" s="6">
        <v>0</v>
      </c>
    </row>
    <row r="1025" spans="1:6" x14ac:dyDescent="0.25">
      <c r="A1025" s="72"/>
      <c r="B1025" s="75"/>
      <c r="C1025" s="67" t="s">
        <v>59</v>
      </c>
      <c r="D1025" s="68">
        <v>0</v>
      </c>
      <c r="E1025" s="6">
        <v>0</v>
      </c>
    </row>
    <row r="1026" spans="1:6" x14ac:dyDescent="0.25">
      <c r="A1026" s="72"/>
      <c r="B1026" s="75"/>
      <c r="C1026" s="67" t="s">
        <v>60</v>
      </c>
      <c r="D1026" s="68">
        <v>0</v>
      </c>
      <c r="E1026" s="6">
        <v>0</v>
      </c>
    </row>
    <row r="1027" spans="1:6" x14ac:dyDescent="0.25">
      <c r="A1027" s="72"/>
      <c r="B1027" s="75"/>
      <c r="C1027" s="67" t="s">
        <v>61</v>
      </c>
      <c r="D1027" s="68">
        <v>0</v>
      </c>
      <c r="E1027" s="6">
        <v>0</v>
      </c>
    </row>
    <row r="1028" spans="1:6" x14ac:dyDescent="0.25">
      <c r="A1028" s="72"/>
      <c r="B1028" s="75"/>
      <c r="C1028" s="67" t="s">
        <v>62</v>
      </c>
      <c r="D1028" s="68">
        <v>0</v>
      </c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>
        <v>0</v>
      </c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</sheetData>
  <mergeCells count="76">
    <mergeCell ref="A979:A1002"/>
    <mergeCell ref="B979:B1002"/>
    <mergeCell ref="A1006:A1029"/>
    <mergeCell ref="B1006:B1029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2014-12-30T08:04:18Z</dcterms:modified>
</cp:coreProperties>
</file>